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E71DE2B-2C8A-4797-A72E-909D1F3E133C}" xr6:coauthVersionLast="36" xr6:coauthVersionMax="36" xr10:uidLastSave="{00000000-0000-0000-0000-000000000000}"/>
  <bookViews>
    <workbookView xWindow="-105" yWindow="-105" windowWidth="38625" windowHeight="211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 i="2" l="1"/>
  <c r="S13" i="2"/>
  <c r="S18" i="2"/>
  <c r="P1141" i="10"/>
  <c r="Q1141" i="10"/>
  <c r="R1141" i="10"/>
  <c r="S1141" i="10"/>
  <c r="N1046" i="10"/>
  <c r="O1046" i="10"/>
  <c r="P1046" i="10"/>
  <c r="Q1046" i="10"/>
  <c r="R1046" i="10"/>
  <c r="S1046" i="10"/>
  <c r="S951" i="10"/>
  <c r="R951" i="10"/>
  <c r="Q951" i="10"/>
  <c r="P951" i="10"/>
  <c r="O951" i="10"/>
  <c r="O856" i="10"/>
  <c r="P856" i="10"/>
  <c r="Q856" i="10"/>
  <c r="R856" i="10"/>
  <c r="S856" i="10"/>
  <c r="O666" i="10"/>
  <c r="P666" i="10"/>
  <c r="Q666" i="10"/>
  <c r="R666" i="10"/>
  <c r="S666" i="10"/>
  <c r="M571" i="10"/>
  <c r="N571" i="10"/>
  <c r="O571" i="10"/>
  <c r="P571" i="10"/>
  <c r="Q571" i="10"/>
  <c r="R571" i="10"/>
  <c r="S571" i="10"/>
  <c r="R18" i="2" l="1"/>
  <c r="R13" i="2"/>
  <c r="Q18" i="2"/>
  <c r="Q13" i="2"/>
  <c r="P18" i="2" l="1"/>
  <c r="P13" i="2"/>
  <c r="O18" i="2"/>
  <c r="O13" i="2"/>
  <c r="N17" i="2"/>
  <c r="N18" i="2"/>
  <c r="N13" i="2"/>
  <c r="O9" i="2"/>
  <c r="P9" i="2"/>
  <c r="Q9" i="2"/>
  <c r="R9" i="2"/>
  <c r="N6" i="2"/>
  <c r="N9" i="2" s="1"/>
  <c r="M54" i="2" l="1"/>
  <c r="M45" i="2"/>
  <c r="M55" i="2"/>
  <c r="L54" i="2"/>
  <c r="L45" i="2"/>
  <c r="K45" i="2"/>
  <c r="I54" i="2"/>
  <c r="I45" i="2"/>
  <c r="H45" i="2"/>
  <c r="G45" i="2"/>
  <c r="D9" i="2" l="1"/>
  <c r="E9" i="2"/>
  <c r="F9" i="2"/>
  <c r="G9" i="2"/>
  <c r="H9" i="2"/>
  <c r="I9" i="2"/>
  <c r="J9" i="2"/>
  <c r="K9" i="2"/>
  <c r="L9" i="2"/>
  <c r="M9" i="2"/>
  <c r="C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O1141" i="10"/>
  <c r="N1141" i="10"/>
  <c r="M1141" i="10"/>
  <c r="L1141" i="10"/>
  <c r="K1141" i="10"/>
  <c r="J1141" i="10"/>
  <c r="I1141" i="10"/>
  <c r="H1141" i="10"/>
  <c r="G1141" i="10"/>
  <c r="F1141" i="10"/>
  <c r="E1141" i="10"/>
  <c r="D1141" i="10"/>
  <c r="C1141"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<sst xmlns="http://schemas.openxmlformats.org/spreadsheetml/2006/main" count="525" uniqueCount="220">
  <si>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</si>
  <si>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</si>
  <si>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</si>
  <si>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</si>
  <si>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</si>
  <si>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</si>
  <si>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</si>
  <si>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</si>
  <si>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</si>
  <si>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</si>
  <si>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</si>
  <si>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</si>
  <si>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</si>
  <si>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</si>
  <si>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</si>
  <si>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</si>
  <si>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</si>
  <si>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</si>
  <si>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</si>
  <si>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</si>
  <si>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</si>
  <si>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</si>
  <si>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</si>
  <si>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</si>
  <si>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</si>
  <si>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</si>
  <si>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</si>
  <si>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</si>
  <si>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</si>
  <si>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</si>
  <si>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</si>
  <si>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</si>
  <si>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</si>
  <si>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</si>
  <si>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</si>
  <si>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</si>
  <si>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</si>
  <si>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</si>
  <si>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</si>
  <si>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</si>
  <si>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</si>
  <si>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</si>
  <si>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</si>
  <si>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</si>
  <si>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</si>
  <si>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</si>
  <si>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</si>
  <si>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</si>
  <si>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</si>
  <si>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</si>
  <si>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</si>
  <si>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</si>
  <si>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</si>
  <si>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</si>
  <si>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</si>
  <si>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</si>
  <si>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</si>
  <si>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</si>
  <si>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</si>
  <si>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</si>
  <si>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</si>
  <si>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</si>
  <si>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</si>
  <si>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</si>
  <si>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</si>
  <si>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</si>
  <si>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</si>
  <si>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</si>
  <si>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</si>
  <si>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</si>
  <si>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</si>
  <si>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</si>
  <si>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</si>
  <si>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</si>
  <si>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</si>
  <si>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</si>
  <si>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</si>
  <si>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</si>
  <si>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</si>
  <si>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</si>
  <si>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</si>
  <si>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</si>
  <si>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</si>
  <si>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</si>
  <si>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</si>
  <si>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</si>
  <si>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</si>
  <si>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</si>
  <si>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</si>
  <si>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</si>
  <si>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</si>
  <si>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</si>
  <si>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</si>
  <si>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</si>
  <si>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</si>
  <si>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</si>
  <si>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</si>
  <si>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</si>
  <si>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</si>
  <si>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</si>
  <si>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</si>
  <si>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</si>
  <si>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</si>
  <si>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</si>
  <si>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</si>
  <si>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</si>
  <si>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</si>
  <si>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</si>
  <si>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</si>
  <si>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</si>
  <si>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</si>
  <si>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</si>
  <si>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</si>
  <si>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</si>
  <si>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</si>
  <si>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</si>
  <si>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</si>
  <si>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</si>
  <si>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</si>
  <si>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</si>
  <si>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</si>
  <si>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</si>
  <si>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</si>
  <si>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</si>
  <si>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</si>
  <si>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</si>
  <si>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</si>
  <si>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</si>
  <si>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</si>
  <si>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</si>
  <si>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</si>
  <si>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</si>
  <si>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</si>
  <si>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</si>
  <si>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</si>
  <si>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</si>
  <si>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</si>
  <si>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</si>
  <si>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</si>
  <si>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</si>
  <si>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</si>
  <si>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</si>
  <si>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</si>
  <si>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</si>
  <si>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</si>
  <si>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</si>
  <si>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</si>
  <si>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</si>
  <si>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</si>
  <si>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</si>
  <si>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</si>
  <si>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</si>
  <si>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</si>
  <si>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</si>
  <si>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</si>
  <si>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</si>
  <si>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</si>
  <si>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</si>
  <si>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</si>
  <si>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</si>
  <si>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</si>
  <si>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</si>
  <si>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</si>
  <si>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</si>
  <si>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</si>
  <si>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</si>
  <si>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</si>
  <si>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</si>
  <si>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</si>
  <si>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</si>
  <si>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</si>
  <si>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</si>
  <si>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</si>
  <si>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</si>
  <si>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</si>
  <si>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</si>
  <si>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</si>
  <si>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</si>
  <si>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</si>
  <si>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</si>
  <si>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</si>
  <si>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</si>
  <si>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</si>
  <si>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</si>
  <si>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</si>
  <si>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</si>
  <si>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</si>
  <si>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</si>
  <si>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</si>
  <si>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</si>
  <si>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</si>
  <si>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</si>
  <si>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</si>
  <si>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</si>
  <si>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</si>
  <si>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</si>
  <si>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</si>
  <si>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</si>
  <si>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</si>
  <si>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</si>
  <si>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</si>
  <si>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</si>
  <si>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</si>
  <si>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</si>
  <si>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</si>
  <si>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</si>
  <si>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</si>
  <si>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</si>
  <si>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</si>
  <si>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</si>
  <si>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</si>
  <si>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</si>
  <si>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</si>
  <si>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</si>
  <si>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</si>
  <si>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</si>
  <si>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</si>
  <si>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</si>
  <si>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</si>
  <si>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E-Werk Buchauer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</si>
</sst>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 &quot;€&quot;"/>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69" fontId="18" fillId="22" borderId="15" xfId="2" applyNumberFormat="1" applyFont="1" applyFill="1" applyBorder="1" applyAlignment="1" applyProtection="1">
      <alignment horizontal="center" vertical="center"/>
      <protection locked="0"/>
    </xf>
    <xf numFmtId="172" fontId="23" fillId="22" borderId="7" xfId="2" applyNumberFormat="1" applyFont="1" applyFill="1" applyBorder="1" applyAlignment="1" applyProtection="1">
      <alignment horizontal="center" vertical="center"/>
      <protection locked="0"/>
    </xf>
    <xf numFmtId="8" fontId="23" fillId="22" borderId="7" xfId="2" applyNumberFormat="1" applyFont="1" applyFill="1" applyBorder="1" applyAlignment="1" applyProtection="1">
      <alignment horizontal="center" vertical="center"/>
      <protection locked="0"/>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xf numFmtId="173" fontId="24" fillId="0" borderId="0" xfId="0" applyNumberFormat="1" applyFont="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8" t="s">
        <v>218</v>
      </c>
    </row>
    <row r="2" spans="1:3" ht="91.5" customHeight="1">
      <c r="C2" s="29" t="s">
        <v>28</v>
      </c>
    </row>
    <row r="4" spans="1:3" ht="21" customHeight="1">
      <c r="B4" s="12" t="s">
        <v>214</v>
      </c>
      <c r="C4" s="13"/>
    </row>
    <row r="5" spans="1:3" ht="21" customHeight="1">
      <c r="B5" s="2" t="s">
        <v>6</v>
      </c>
      <c r="C5" s="103" t="s">
        <v>219</v>
      </c>
    </row>
    <row r="6" spans="1:3" ht="21" customHeight="1">
      <c r="B6" s="2" t="s">
        <v>7</v>
      </c>
      <c r="C6" s="11">
        <v>10000229</v>
      </c>
    </row>
    <row r="7" spans="1:3" ht="21" customHeight="1">
      <c r="B7" s="2" t="s">
        <v>25</v>
      </c>
      <c r="C7" s="54"/>
    </row>
    <row r="8" spans="1:3" ht="21" customHeight="1">
      <c r="B8" s="2" t="s">
        <v>82</v>
      </c>
      <c r="C8" s="11"/>
    </row>
    <row r="9" spans="1:3" ht="21" customHeight="1">
      <c r="B9" s="2" t="s">
        <v>83</v>
      </c>
      <c r="C9" s="107"/>
    </row>
    <row r="10" spans="1:3" ht="21" customHeight="1">
      <c r="B10" s="2" t="s">
        <v>84</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6" zoomScaleNormal="100" workbookViewId="0">
      <selection activeCell="B73" sqref="B72:B73"/>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0" t="s">
        <v>23</v>
      </c>
      <c r="C2" s="40" t="s">
        <v>85</v>
      </c>
    </row>
    <row r="3" spans="1:3" ht="15.75">
      <c r="A3" s="47" t="s">
        <v>20</v>
      </c>
      <c r="B3" s="48" t="s">
        <v>0</v>
      </c>
      <c r="C3" s="49"/>
    </row>
    <row r="4" spans="1:3" ht="85.5">
      <c r="A4" s="37">
        <v>1</v>
      </c>
      <c r="B4" s="38" t="s">
        <v>59</v>
      </c>
      <c r="C4" s="40" t="s">
        <v>86</v>
      </c>
    </row>
    <row r="5" spans="1:3" ht="42.75">
      <c r="A5" s="37">
        <v>2</v>
      </c>
      <c r="B5" s="38" t="s">
        <v>31</v>
      </c>
      <c r="C5" s="40" t="s">
        <v>211</v>
      </c>
    </row>
    <row r="6" spans="1:3" ht="15.75">
      <c r="A6" s="47" t="s">
        <v>2</v>
      </c>
      <c r="B6" s="48" t="s">
        <v>1</v>
      </c>
      <c r="C6" s="49"/>
    </row>
    <row r="7" spans="1:3" ht="28.5">
      <c r="A7" s="39">
        <v>1</v>
      </c>
      <c r="B7" s="38" t="s">
        <v>158</v>
      </c>
      <c r="C7" s="40" t="s">
        <v>161</v>
      </c>
    </row>
    <row r="8" spans="1:3">
      <c r="A8" s="52" t="s">
        <v>75</v>
      </c>
      <c r="B8" s="38" t="s">
        <v>159</v>
      </c>
      <c r="C8" s="40" t="s">
        <v>162</v>
      </c>
    </row>
    <row r="9" spans="1:3" ht="28.5">
      <c r="A9" s="52" t="s">
        <v>89</v>
      </c>
      <c r="B9" s="38" t="s">
        <v>160</v>
      </c>
      <c r="C9" s="40" t="s">
        <v>76</v>
      </c>
    </row>
    <row r="10" spans="1:3" ht="28.5">
      <c r="A10" s="52" t="s">
        <v>100</v>
      </c>
      <c r="B10" s="38" t="s">
        <v>87</v>
      </c>
      <c r="C10" s="40" t="s">
        <v>163</v>
      </c>
    </row>
    <row r="11" spans="1:3">
      <c r="A11" s="39">
        <v>2</v>
      </c>
      <c r="B11" s="38" t="s">
        <v>36</v>
      </c>
      <c r="C11" s="40" t="s">
        <v>66</v>
      </c>
    </row>
    <row r="12" spans="1:3">
      <c r="A12" s="20">
        <v>3</v>
      </c>
      <c r="B12" s="21" t="s">
        <v>58</v>
      </c>
      <c r="C12" s="40" t="s">
        <v>67</v>
      </c>
    </row>
    <row r="13" spans="1:3" ht="15.75">
      <c r="A13" s="47" t="s">
        <v>3</v>
      </c>
      <c r="B13" s="48" t="s">
        <v>5</v>
      </c>
      <c r="C13" s="49"/>
    </row>
    <row r="14" spans="1:3" s="55" customFormat="1">
      <c r="A14" s="37">
        <v>1</v>
      </c>
      <c r="B14" s="40" t="s">
        <v>37</v>
      </c>
      <c r="C14" s="40" t="s">
        <v>88</v>
      </c>
    </row>
    <row r="15" spans="1:3" s="55" customFormat="1">
      <c r="A15" s="56" t="s">
        <v>75</v>
      </c>
      <c r="B15" s="40" t="s">
        <v>96</v>
      </c>
      <c r="C15" s="40" t="s">
        <v>81</v>
      </c>
    </row>
    <row r="16" spans="1:3" s="55" customFormat="1">
      <c r="A16" s="56" t="s">
        <v>89</v>
      </c>
      <c r="B16" s="40" t="s">
        <v>90</v>
      </c>
      <c r="C16" s="40" t="s">
        <v>91</v>
      </c>
    </row>
    <row r="17" spans="1:3" ht="15.75">
      <c r="A17" s="47" t="s">
        <v>4</v>
      </c>
      <c r="B17" s="48" t="s">
        <v>32</v>
      </c>
      <c r="C17" s="49"/>
    </row>
    <row r="18" spans="1:3" ht="28.5">
      <c r="A18" s="39">
        <v>1</v>
      </c>
      <c r="B18" s="40" t="s">
        <v>165</v>
      </c>
      <c r="C18" s="40" t="s">
        <v>92</v>
      </c>
    </row>
    <row r="19" spans="1:3">
      <c r="A19" s="58">
        <v>2</v>
      </c>
      <c r="B19" s="21" t="s">
        <v>38</v>
      </c>
      <c r="C19" s="40" t="s">
        <v>93</v>
      </c>
    </row>
    <row r="20" spans="1:3">
      <c r="A20" s="52" t="s">
        <v>97</v>
      </c>
      <c r="B20" s="19" t="s">
        <v>39</v>
      </c>
      <c r="C20" s="40" t="s">
        <v>94</v>
      </c>
    </row>
    <row r="21" spans="1:3">
      <c r="A21" s="52" t="s">
        <v>98</v>
      </c>
      <c r="B21" s="19" t="s">
        <v>79</v>
      </c>
      <c r="C21" s="40" t="s">
        <v>95</v>
      </c>
    </row>
    <row r="22" spans="1:3">
      <c r="A22" s="39">
        <v>3</v>
      </c>
      <c r="B22" s="21" t="s">
        <v>40</v>
      </c>
      <c r="C22" s="40" t="s">
        <v>112</v>
      </c>
    </row>
    <row r="23" spans="1:3">
      <c r="A23" s="52" t="s">
        <v>99</v>
      </c>
      <c r="B23" s="21" t="s">
        <v>57</v>
      </c>
      <c r="C23" s="40" t="s">
        <v>109</v>
      </c>
    </row>
    <row r="24" spans="1:3">
      <c r="A24" s="52" t="s">
        <v>103</v>
      </c>
      <c r="B24" s="21" t="s">
        <v>104</v>
      </c>
      <c r="C24" s="40" t="s">
        <v>212</v>
      </c>
    </row>
    <row r="25" spans="1:3">
      <c r="A25" s="20">
        <v>4</v>
      </c>
      <c r="B25" s="21" t="s">
        <v>41</v>
      </c>
      <c r="C25" s="40" t="s">
        <v>68</v>
      </c>
    </row>
    <row r="26" spans="1:3">
      <c r="A26" s="20">
        <v>5</v>
      </c>
      <c r="B26" s="21" t="s">
        <v>42</v>
      </c>
      <c r="C26" s="40" t="s">
        <v>69</v>
      </c>
    </row>
    <row r="27" spans="1:3">
      <c r="A27" s="20">
        <v>6</v>
      </c>
      <c r="B27" s="21" t="s">
        <v>43</v>
      </c>
      <c r="C27" s="40" t="s">
        <v>69</v>
      </c>
    </row>
    <row r="28" spans="1:3" ht="15.75">
      <c r="A28" s="17">
        <v>7</v>
      </c>
      <c r="B28" s="21" t="s">
        <v>60</v>
      </c>
      <c r="C28" s="40"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7">
        <v>1</v>
      </c>
      <c r="B32" s="38" t="s">
        <v>167</v>
      </c>
      <c r="C32" s="40" t="s">
        <v>71</v>
      </c>
    </row>
    <row r="33" spans="1:3">
      <c r="A33" s="52" t="s">
        <v>75</v>
      </c>
      <c r="B33" s="38" t="s">
        <v>168</v>
      </c>
      <c r="C33" s="40" t="s">
        <v>71</v>
      </c>
    </row>
    <row r="34" spans="1:3">
      <c r="A34" s="52" t="s">
        <v>89</v>
      </c>
      <c r="B34" s="38" t="s">
        <v>169</v>
      </c>
      <c r="C34" s="40" t="s">
        <v>71</v>
      </c>
    </row>
    <row r="35" spans="1:3">
      <c r="A35" s="52" t="s">
        <v>100</v>
      </c>
      <c r="B35" s="38" t="s">
        <v>170</v>
      </c>
      <c r="C35" s="40" t="s">
        <v>71</v>
      </c>
    </row>
    <row r="36" spans="1:3">
      <c r="A36" s="52" t="s">
        <v>101</v>
      </c>
      <c r="B36" s="38" t="s">
        <v>171</v>
      </c>
      <c r="C36" s="40" t="s">
        <v>71</v>
      </c>
    </row>
    <row r="37" spans="1:3">
      <c r="A37" s="52"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7" t="s">
        <v>72</v>
      </c>
      <c r="B42" s="48" t="s">
        <v>74</v>
      </c>
      <c r="C42" s="49"/>
    </row>
    <row r="43" spans="1:3">
      <c r="A43" s="37">
        <v>1</v>
      </c>
      <c r="B43" s="38" t="s">
        <v>186</v>
      </c>
      <c r="C43" s="40" t="s">
        <v>108</v>
      </c>
    </row>
    <row r="44" spans="1:3" ht="15.75">
      <c r="A44" s="47" t="s">
        <v>144</v>
      </c>
      <c r="B44" s="48" t="s">
        <v>157</v>
      </c>
      <c r="C44" s="49"/>
    </row>
    <row r="45" spans="1:3" ht="128.25">
      <c r="A45" s="4"/>
      <c r="B45" s="40" t="s">
        <v>23</v>
      </c>
      <c r="C45" s="40" t="s">
        <v>164</v>
      </c>
    </row>
    <row r="46" spans="1:3" ht="114">
      <c r="A46" s="52" t="s">
        <v>147</v>
      </c>
      <c r="B46" s="40" t="s">
        <v>189</v>
      </c>
      <c r="C46" s="40" t="s">
        <v>217</v>
      </c>
    </row>
    <row r="47" spans="1:3">
      <c r="A47" s="52" t="s">
        <v>205</v>
      </c>
      <c r="B47" s="40" t="s">
        <v>208</v>
      </c>
      <c r="C47" s="40" t="s">
        <v>210</v>
      </c>
    </row>
    <row r="48" spans="1:3">
      <c r="A48" s="52" t="s">
        <v>206</v>
      </c>
      <c r="B48" s="40" t="s">
        <v>207</v>
      </c>
      <c r="C48" s="40" t="s">
        <v>209</v>
      </c>
    </row>
    <row r="49" spans="1:3">
      <c r="A49" s="72"/>
      <c r="B49" s="73"/>
      <c r="C49" s="60"/>
    </row>
    <row r="50" spans="1:3" ht="26.25">
      <c r="A50" s="75" t="s">
        <v>187</v>
      </c>
      <c r="B50" s="77" t="s">
        <v>33</v>
      </c>
      <c r="C50" s="3"/>
    </row>
    <row r="51" spans="1:3" ht="26.25">
      <c r="A51" s="25"/>
      <c r="B51" s="50" t="s">
        <v>29</v>
      </c>
      <c r="C51" s="3"/>
    </row>
    <row r="52" spans="1:3" ht="28.5">
      <c r="A52" s="26"/>
      <c r="B52" s="50" t="s">
        <v>27</v>
      </c>
      <c r="C52" s="3"/>
    </row>
    <row r="53" spans="1:3">
      <c r="A53" s="26"/>
      <c r="B53" s="50" t="s">
        <v>26</v>
      </c>
      <c r="C53" s="3"/>
    </row>
    <row r="54" spans="1:3" ht="42.75">
      <c r="A54" s="26"/>
      <c r="B54" s="50" t="s">
        <v>70</v>
      </c>
      <c r="C54" s="3"/>
    </row>
    <row r="55" spans="1:3" ht="42.75">
      <c r="A55" s="26"/>
      <c r="B55" s="50" t="s">
        <v>77</v>
      </c>
      <c r="C55" s="3"/>
    </row>
    <row r="56" spans="1:3" ht="28.5">
      <c r="A56" s="27"/>
      <c r="B56" s="51" t="s">
        <v>55</v>
      </c>
      <c r="C56" s="3"/>
    </row>
    <row r="57" spans="1:3">
      <c r="A57" s="3"/>
      <c r="B57" s="60"/>
      <c r="C57" s="3"/>
    </row>
    <row r="58" spans="1:3" ht="26.25">
      <c r="A58" s="75" t="s">
        <v>30</v>
      </c>
      <c r="B58" s="77" t="s">
        <v>34</v>
      </c>
    </row>
    <row r="59" spans="1:3" ht="42.75">
      <c r="A59" s="25"/>
      <c r="B59" s="50" t="s">
        <v>35</v>
      </c>
    </row>
    <row r="60" spans="1:3" ht="28.5">
      <c r="A60" s="26"/>
      <c r="B60" s="50" t="s">
        <v>27</v>
      </c>
    </row>
    <row r="61" spans="1:3">
      <c r="A61" s="26"/>
      <c r="B61" s="50" t="s">
        <v>26</v>
      </c>
    </row>
    <row r="62" spans="1:3" ht="42.75">
      <c r="A62" s="26"/>
      <c r="B62" s="50" t="s">
        <v>56</v>
      </c>
    </row>
    <row r="63" spans="1:3" ht="42.75">
      <c r="A63" s="26"/>
      <c r="B63" s="50" t="s">
        <v>77</v>
      </c>
    </row>
    <row r="64" spans="1:3" ht="28.5">
      <c r="A64" s="27"/>
      <c r="B64" s="51" t="s">
        <v>55</v>
      </c>
    </row>
    <row r="69" spans="2:2">
      <c r="B69" s="22"/>
    </row>
    <row r="70" spans="2:2">
      <c r="B70" s="22"/>
    </row>
    <row r="71" spans="2:2">
      <c r="B71" s="22"/>
    </row>
    <row r="72" spans="2:2">
      <c r="B72" s="18"/>
    </row>
    <row r="73" spans="2:2">
      <c r="B73" s="16"/>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pane xSplit="2" ySplit="2" topLeftCell="C3" activePane="bottomRight" state="frozen"/>
      <selection pane="topRight" activeCell="C1" sqref="C1"/>
      <selection pane="bottomLeft" activeCell="A3" sqref="A3"/>
      <selection pane="bottomRight" activeCell="Y11" sqref="Y11"/>
    </sheetView>
  </sheetViews>
  <sheetFormatPr baseColWidth="10" defaultColWidth="11.42578125" defaultRowHeight="15.75"/>
  <cols>
    <col min="1" max="1" width="6.28515625" style="41" customWidth="1"/>
    <col min="2" max="2" width="110.85546875" style="91" customWidth="1"/>
    <col min="3" max="6" width="18.140625" style="41" customWidth="1"/>
    <col min="7" max="13" width="18.42578125" style="41" customWidth="1"/>
    <col min="14" max="19" width="17" style="41" customWidth="1"/>
    <col min="20" max="20" width="11.42578125" style="41"/>
    <col min="21" max="21" width="15.140625" style="41" bestFit="1" customWidth="1"/>
    <col min="22" max="22" width="15.5703125" style="41" bestFit="1" customWidth="1"/>
    <col min="23" max="24" width="16.140625" style="41" bestFit="1" customWidth="1"/>
    <col min="25" max="25" width="15.5703125" style="41" bestFit="1" customWidth="1"/>
    <col min="26" max="26" width="15.140625" style="41" bestFit="1" customWidth="1"/>
    <col min="27" max="27" width="16.140625" style="41" bestFit="1" customWidth="1"/>
    <col min="28" max="29" width="15.140625" style="41" bestFit="1" customWidth="1"/>
    <col min="30" max="31" width="15.5703125" style="41" bestFit="1" customWidth="1"/>
    <col min="32" max="32" width="16.28515625" style="41" customWidth="1"/>
    <col min="33" max="33" width="16" style="41" customWidth="1"/>
    <col min="34" max="34" width="15.5703125" style="41" customWidth="1"/>
    <col min="35" max="35" width="14.7109375" style="41" customWidth="1"/>
    <col min="36" max="36" width="17" style="41" customWidth="1"/>
    <col min="37" max="16384" width="11.42578125" style="41"/>
  </cols>
  <sheetData>
    <row r="1" spans="1:19" ht="26.25" customHeight="1">
      <c r="A1" s="42"/>
      <c r="B1" s="84"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1" t="s">
        <v>20</v>
      </c>
      <c r="B2" s="85" t="s">
        <v>0</v>
      </c>
      <c r="C2" s="44"/>
      <c r="D2" s="44"/>
      <c r="E2" s="44"/>
      <c r="F2" s="44"/>
      <c r="G2" s="44"/>
      <c r="H2" s="44"/>
      <c r="I2" s="44"/>
      <c r="J2" s="44"/>
      <c r="K2" s="44"/>
      <c r="L2" s="44"/>
      <c r="M2" s="44"/>
      <c r="N2" s="44"/>
      <c r="O2" s="44"/>
      <c r="P2" s="44"/>
      <c r="Q2" s="44"/>
      <c r="R2" s="44"/>
      <c r="S2" s="44"/>
    </row>
    <row r="3" spans="1:19" ht="18.75" customHeight="1">
      <c r="A3" s="78">
        <v>1</v>
      </c>
      <c r="B3" s="81" t="s">
        <v>59</v>
      </c>
      <c r="C3" s="104">
        <v>5372</v>
      </c>
      <c r="D3" s="104">
        <v>5372</v>
      </c>
      <c r="E3" s="104">
        <v>5372</v>
      </c>
      <c r="F3" s="104">
        <v>5372</v>
      </c>
      <c r="G3" s="104">
        <v>6004</v>
      </c>
      <c r="H3" s="104">
        <v>6320</v>
      </c>
      <c r="I3" s="104">
        <v>6320</v>
      </c>
      <c r="J3" s="104">
        <v>7110</v>
      </c>
      <c r="K3" s="104">
        <v>6794</v>
      </c>
      <c r="L3" s="104">
        <v>6477.9999999999991</v>
      </c>
      <c r="M3" s="104">
        <v>6320</v>
      </c>
      <c r="N3" s="23">
        <v>6636</v>
      </c>
      <c r="O3" s="23">
        <v>6952</v>
      </c>
      <c r="P3" s="23">
        <v>6794</v>
      </c>
      <c r="Q3" s="23">
        <v>7268</v>
      </c>
      <c r="R3" s="23">
        <v>7426</v>
      </c>
      <c r="S3" s="23">
        <v>7426</v>
      </c>
    </row>
    <row r="4" spans="1:19" ht="18.75" customHeight="1">
      <c r="A4" s="78">
        <v>2</v>
      </c>
      <c r="B4" s="81" t="s">
        <v>31</v>
      </c>
      <c r="C4" s="104">
        <v>3.4</v>
      </c>
      <c r="D4" s="104">
        <v>3.4</v>
      </c>
      <c r="E4" s="104">
        <v>3.4</v>
      </c>
      <c r="F4" s="104">
        <v>3.4</v>
      </c>
      <c r="G4" s="104">
        <v>3.8</v>
      </c>
      <c r="H4" s="104">
        <v>4</v>
      </c>
      <c r="I4" s="104">
        <v>4</v>
      </c>
      <c r="J4" s="104">
        <v>4.5</v>
      </c>
      <c r="K4" s="104">
        <v>4.3</v>
      </c>
      <c r="L4" s="104">
        <v>4.0999999999999996</v>
      </c>
      <c r="M4" s="104">
        <v>4</v>
      </c>
      <c r="N4" s="23">
        <v>4.2</v>
      </c>
      <c r="O4" s="23">
        <v>4.4000000000000004</v>
      </c>
      <c r="P4" s="23">
        <v>4.3</v>
      </c>
      <c r="Q4" s="23">
        <v>4.5999999999999996</v>
      </c>
      <c r="R4" s="23">
        <v>4.7</v>
      </c>
      <c r="S4" s="23">
        <v>4.7</v>
      </c>
    </row>
    <row r="5" spans="1:19" ht="18.75" customHeight="1">
      <c r="A5" s="79" t="s">
        <v>2</v>
      </c>
      <c r="B5" s="86" t="s">
        <v>1</v>
      </c>
      <c r="C5" s="44"/>
      <c r="D5" s="44"/>
      <c r="E5" s="44"/>
      <c r="F5" s="44"/>
      <c r="G5" s="44"/>
      <c r="H5" s="44"/>
      <c r="I5" s="44"/>
      <c r="J5" s="44"/>
      <c r="K5" s="44"/>
      <c r="L5" s="44"/>
      <c r="M5" s="44"/>
      <c r="N5" s="44"/>
      <c r="O5" s="44"/>
      <c r="P5" s="44"/>
      <c r="Q5" s="44"/>
      <c r="R5" s="44"/>
      <c r="S5" s="44"/>
    </row>
    <row r="6" spans="1:19" ht="18.75" customHeight="1">
      <c r="A6" s="78">
        <v>1</v>
      </c>
      <c r="B6" s="81" t="s">
        <v>158</v>
      </c>
      <c r="C6" s="105">
        <v>177935.16104967592</v>
      </c>
      <c r="D6" s="105">
        <v>195528.24164746975</v>
      </c>
      <c r="E6" s="105">
        <v>263346.95257383143</v>
      </c>
      <c r="F6" s="105">
        <v>334723.97353083029</v>
      </c>
      <c r="G6" s="105">
        <v>335346.20500000002</v>
      </c>
      <c r="H6" s="105">
        <v>376861.01</v>
      </c>
      <c r="I6" s="105">
        <v>409424.49</v>
      </c>
      <c r="J6" s="105">
        <v>412814.27500000002</v>
      </c>
      <c r="K6" s="105">
        <v>424119.875</v>
      </c>
      <c r="L6" s="105">
        <v>429901.57</v>
      </c>
      <c r="M6" s="105">
        <v>445641.38999999996</v>
      </c>
      <c r="N6" s="24">
        <f>476883.8+3533.1</f>
        <v>480416.89999999997</v>
      </c>
      <c r="O6" s="23">
        <v>456310.82</v>
      </c>
      <c r="P6" s="24">
        <v>470834.46</v>
      </c>
      <c r="Q6" s="24">
        <v>517301.08999999997</v>
      </c>
      <c r="R6" s="24">
        <v>507958.19999999995</v>
      </c>
      <c r="S6" s="24">
        <v>507958.19999999995</v>
      </c>
    </row>
    <row r="7" spans="1:19" ht="18.75" customHeight="1">
      <c r="A7" s="80" t="s">
        <v>75</v>
      </c>
      <c r="B7" s="81" t="s">
        <v>159</v>
      </c>
      <c r="C7" s="105">
        <v>25851.653549675939</v>
      </c>
      <c r="D7" s="105">
        <v>26223.356647469769</v>
      </c>
      <c r="E7" s="105">
        <v>85317.562573831427</v>
      </c>
      <c r="F7" s="105">
        <v>145753.65213083033</v>
      </c>
      <c r="G7" s="105">
        <v>150662.18</v>
      </c>
      <c r="H7" s="105">
        <v>201757.58</v>
      </c>
      <c r="I7" s="105">
        <v>215033.90999999997</v>
      </c>
      <c r="J7" s="105">
        <v>220302.07999999999</v>
      </c>
      <c r="K7" s="105">
        <v>229395.27999999997</v>
      </c>
      <c r="L7" s="105">
        <v>223732.34000000003</v>
      </c>
      <c r="M7" s="105">
        <v>235950.07999999999</v>
      </c>
      <c r="N7" s="24">
        <v>235626.23</v>
      </c>
      <c r="O7" s="23">
        <v>241649.5</v>
      </c>
      <c r="P7" s="24">
        <v>245769.25</v>
      </c>
      <c r="Q7" s="24">
        <v>255307.94</v>
      </c>
      <c r="R7" s="24">
        <v>257042.11</v>
      </c>
      <c r="S7" s="24">
        <v>257042.11</v>
      </c>
    </row>
    <row r="8" spans="1:19" ht="18.75" customHeight="1">
      <c r="A8" s="80" t="s">
        <v>89</v>
      </c>
      <c r="B8" s="81" t="s">
        <v>160</v>
      </c>
      <c r="C8" s="24">
        <v>25851.65</v>
      </c>
      <c r="D8" s="24">
        <v>26223.360000000001</v>
      </c>
      <c r="E8" s="24">
        <v>25506.639999999999</v>
      </c>
      <c r="F8" s="24">
        <v>26131.8</v>
      </c>
      <c r="G8" s="24">
        <v>27011.84</v>
      </c>
      <c r="H8" s="24">
        <v>26058.78</v>
      </c>
      <c r="I8" s="24">
        <v>25409.97</v>
      </c>
      <c r="J8" s="24">
        <v>27185.69</v>
      </c>
      <c r="K8" s="24">
        <v>25594.31</v>
      </c>
      <c r="L8" s="24">
        <v>24547</v>
      </c>
      <c r="M8" s="24">
        <v>24721.42</v>
      </c>
      <c r="N8" s="24">
        <v>25892.5</v>
      </c>
      <c r="O8" s="23">
        <v>25002.5</v>
      </c>
      <c r="P8" s="24">
        <v>25499.84</v>
      </c>
      <c r="Q8" s="24">
        <v>25695.51</v>
      </c>
      <c r="R8" s="24">
        <v>25653</v>
      </c>
      <c r="S8" s="24">
        <v>25653</v>
      </c>
    </row>
    <row r="9" spans="1:19">
      <c r="A9" s="80" t="s">
        <v>100</v>
      </c>
      <c r="B9" s="81" t="s">
        <v>87</v>
      </c>
      <c r="C9" s="105">
        <f>C6-C7</f>
        <v>152083.50749999998</v>
      </c>
      <c r="D9" s="105">
        <f t="shared" ref="D9:R9" si="0">D6-D7</f>
        <v>169304.88499999998</v>
      </c>
      <c r="E9" s="105">
        <f t="shared" si="0"/>
        <v>178029.39</v>
      </c>
      <c r="F9" s="105">
        <f t="shared" si="0"/>
        <v>188970.32139999996</v>
      </c>
      <c r="G9" s="105">
        <f t="shared" si="0"/>
        <v>184684.02500000002</v>
      </c>
      <c r="H9" s="105">
        <f t="shared" si="0"/>
        <v>175103.43000000002</v>
      </c>
      <c r="I9" s="105">
        <f t="shared" si="0"/>
        <v>194390.58000000002</v>
      </c>
      <c r="J9" s="105">
        <f t="shared" si="0"/>
        <v>192512.19500000004</v>
      </c>
      <c r="K9" s="105">
        <f t="shared" si="0"/>
        <v>194724.59500000003</v>
      </c>
      <c r="L9" s="105">
        <f t="shared" si="0"/>
        <v>206169.22999999998</v>
      </c>
      <c r="M9" s="105">
        <f t="shared" si="0"/>
        <v>209691.30999999997</v>
      </c>
      <c r="N9" s="24">
        <f t="shared" si="0"/>
        <v>244790.66999999995</v>
      </c>
      <c r="O9" s="24">
        <f t="shared" si="0"/>
        <v>214661.32</v>
      </c>
      <c r="P9" s="24">
        <f t="shared" si="0"/>
        <v>225065.21000000002</v>
      </c>
      <c r="Q9" s="24">
        <f t="shared" si="0"/>
        <v>261993.14999999997</v>
      </c>
      <c r="R9" s="24">
        <f t="shared" si="0"/>
        <v>250916.08999999997</v>
      </c>
      <c r="S9" s="24">
        <f t="shared" ref="S9" si="1">S6-S7</f>
        <v>250916.08999999997</v>
      </c>
    </row>
    <row r="10" spans="1:19">
      <c r="A10" s="78">
        <v>2</v>
      </c>
      <c r="B10" s="81" t="s">
        <v>36</v>
      </c>
      <c r="C10" s="105">
        <v>0</v>
      </c>
      <c r="D10" s="105">
        <v>0</v>
      </c>
      <c r="E10" s="105">
        <v>0</v>
      </c>
      <c r="F10" s="105">
        <v>0</v>
      </c>
      <c r="G10" s="105">
        <v>0</v>
      </c>
      <c r="H10" s="105">
        <v>0</v>
      </c>
      <c r="I10" s="105">
        <v>0</v>
      </c>
      <c r="J10" s="105">
        <v>0</v>
      </c>
      <c r="K10" s="105">
        <v>0</v>
      </c>
      <c r="L10" s="105">
        <v>0</v>
      </c>
      <c r="M10" s="105">
        <v>0</v>
      </c>
      <c r="N10" s="24">
        <v>0</v>
      </c>
      <c r="O10" s="24">
        <v>0</v>
      </c>
      <c r="P10" s="24">
        <v>0</v>
      </c>
      <c r="Q10" s="24">
        <v>0</v>
      </c>
      <c r="R10" s="24">
        <v>0</v>
      </c>
      <c r="S10" s="24">
        <v>0</v>
      </c>
    </row>
    <row r="11" spans="1:19" ht="18.75" customHeight="1">
      <c r="A11" s="78">
        <v>3</v>
      </c>
      <c r="B11" s="81" t="s">
        <v>58</v>
      </c>
      <c r="C11" s="105">
        <v>0</v>
      </c>
      <c r="D11" s="105">
        <v>0</v>
      </c>
      <c r="E11" s="105">
        <v>0</v>
      </c>
      <c r="F11" s="105">
        <v>0</v>
      </c>
      <c r="G11" s="105">
        <v>0</v>
      </c>
      <c r="H11" s="105">
        <v>0</v>
      </c>
      <c r="I11" s="105">
        <v>0</v>
      </c>
      <c r="J11" s="105">
        <v>0</v>
      </c>
      <c r="K11" s="105">
        <v>0</v>
      </c>
      <c r="L11" s="105">
        <v>0</v>
      </c>
      <c r="M11" s="105">
        <v>0</v>
      </c>
      <c r="N11" s="24">
        <v>0</v>
      </c>
      <c r="O11" s="24">
        <v>0</v>
      </c>
      <c r="P11" s="24">
        <v>0</v>
      </c>
      <c r="Q11" s="24">
        <v>0</v>
      </c>
      <c r="R11" s="24">
        <v>0</v>
      </c>
      <c r="S11" s="24">
        <v>0</v>
      </c>
    </row>
    <row r="12" spans="1:19" ht="18.75" customHeight="1">
      <c r="A12" s="79" t="s">
        <v>3</v>
      </c>
      <c r="B12" s="86" t="s">
        <v>5</v>
      </c>
      <c r="C12" s="44"/>
      <c r="D12" s="44"/>
      <c r="E12" s="44"/>
      <c r="F12" s="44"/>
      <c r="G12" s="44"/>
      <c r="H12" s="44"/>
      <c r="I12" s="44"/>
      <c r="J12" s="44"/>
      <c r="K12" s="44"/>
      <c r="L12" s="44"/>
      <c r="M12" s="44"/>
      <c r="N12" s="44"/>
      <c r="O12" s="44"/>
      <c r="P12" s="44"/>
      <c r="Q12" s="44"/>
      <c r="R12" s="44"/>
      <c r="S12" s="44"/>
    </row>
    <row r="13" spans="1:19" ht="18.75" customHeight="1">
      <c r="A13" s="78">
        <v>1</v>
      </c>
      <c r="B13" s="81" t="s">
        <v>37</v>
      </c>
      <c r="C13" s="105">
        <v>74525.640412884095</v>
      </c>
      <c r="D13" s="105">
        <v>79894.294118825375</v>
      </c>
      <c r="E13" s="105">
        <v>90684.957493500435</v>
      </c>
      <c r="F13" s="105">
        <v>128607.99021185178</v>
      </c>
      <c r="G13" s="105">
        <v>152541.62399999998</v>
      </c>
      <c r="H13" s="105">
        <v>200427.96266666666</v>
      </c>
      <c r="I13" s="105">
        <v>211917.09879999998</v>
      </c>
      <c r="J13" s="105">
        <v>202777.45666666667</v>
      </c>
      <c r="K13" s="105">
        <v>213283.73666666669</v>
      </c>
      <c r="L13" s="105">
        <v>194298.68333333332</v>
      </c>
      <c r="M13" s="105">
        <v>199294.1766666667</v>
      </c>
      <c r="N13" s="24">
        <f>301610.17-N20</f>
        <v>199706.52</v>
      </c>
      <c r="O13" s="23">
        <f>292940.15-O20</f>
        <v>197515.31000000003</v>
      </c>
      <c r="P13" s="24">
        <f>303495.49-P20</f>
        <v>206200.58</v>
      </c>
      <c r="Q13" s="24">
        <f>343314.18-Q20</f>
        <v>239316.84999999998</v>
      </c>
      <c r="R13" s="24">
        <f>343583.73-R20</f>
        <v>244696.18</v>
      </c>
      <c r="S13" s="24">
        <f>343583.73-S20</f>
        <v>244696.18</v>
      </c>
    </row>
    <row r="14" spans="1:19" ht="30">
      <c r="A14" s="80" t="s">
        <v>75</v>
      </c>
      <c r="B14" s="81" t="s">
        <v>80</v>
      </c>
      <c r="C14" s="24"/>
      <c r="D14" s="24"/>
      <c r="E14" s="24"/>
      <c r="F14" s="24">
        <v>0</v>
      </c>
      <c r="G14" s="24">
        <v>0</v>
      </c>
      <c r="H14" s="24">
        <v>0</v>
      </c>
      <c r="I14" s="24">
        <v>0</v>
      </c>
      <c r="J14" s="24">
        <v>0</v>
      </c>
      <c r="K14" s="24">
        <v>0</v>
      </c>
      <c r="L14" s="24">
        <v>0</v>
      </c>
      <c r="M14" s="24">
        <v>0</v>
      </c>
      <c r="N14" s="24">
        <v>0</v>
      </c>
      <c r="O14" s="24">
        <v>0</v>
      </c>
      <c r="P14" s="24">
        <v>0</v>
      </c>
      <c r="Q14" s="24">
        <v>0</v>
      </c>
      <c r="R14" s="24">
        <v>0</v>
      </c>
      <c r="S14" s="24">
        <v>0</v>
      </c>
    </row>
    <row r="15" spans="1:19" ht="18.75" customHeight="1">
      <c r="A15" s="80" t="s">
        <v>89</v>
      </c>
      <c r="B15" s="81" t="s">
        <v>90</v>
      </c>
      <c r="C15" s="105">
        <v>2427.7140920548813</v>
      </c>
      <c r="D15" s="105">
        <v>2555.4885179525068</v>
      </c>
      <c r="E15" s="105">
        <v>2689.9879136342179</v>
      </c>
      <c r="F15" s="105">
        <v>2831.5662248781241</v>
      </c>
      <c r="G15" s="105">
        <v>2980.5960261874993</v>
      </c>
      <c r="H15" s="105">
        <v>3137.4695012499992</v>
      </c>
      <c r="I15" s="105">
        <v>3302.5994749999995</v>
      </c>
      <c r="J15" s="105">
        <v>3476.4204999999997</v>
      </c>
      <c r="K15" s="105">
        <v>3659.39</v>
      </c>
      <c r="L15" s="105">
        <v>3508.39</v>
      </c>
      <c r="M15" s="105">
        <v>3817.62</v>
      </c>
      <c r="N15" s="24">
        <v>2880.38</v>
      </c>
      <c r="O15" s="23">
        <v>1950.89</v>
      </c>
      <c r="P15" s="24">
        <v>1837.99</v>
      </c>
      <c r="Q15" s="24">
        <v>808.81</v>
      </c>
      <c r="R15" s="24">
        <v>969.38</v>
      </c>
      <c r="S15" s="24">
        <v>969.38</v>
      </c>
    </row>
    <row r="16" spans="1:19" ht="18.75" customHeight="1">
      <c r="A16" s="79" t="s">
        <v>4</v>
      </c>
      <c r="B16" s="86" t="s">
        <v>32</v>
      </c>
      <c r="C16" s="44"/>
      <c r="D16" s="44"/>
      <c r="E16" s="44"/>
      <c r="F16" s="44"/>
      <c r="G16" s="44"/>
      <c r="H16" s="44"/>
      <c r="I16" s="44"/>
      <c r="J16" s="44"/>
      <c r="K16" s="44"/>
      <c r="L16" s="44"/>
      <c r="M16" s="44"/>
      <c r="N16" s="44"/>
      <c r="O16" s="44"/>
      <c r="P16" s="44"/>
      <c r="Q16" s="44"/>
      <c r="R16" s="44"/>
      <c r="S16" s="44"/>
    </row>
    <row r="17" spans="1:19" ht="18.75" customHeight="1">
      <c r="A17" s="78">
        <v>1</v>
      </c>
      <c r="B17" s="81" t="s">
        <v>165</v>
      </c>
      <c r="C17" s="105">
        <v>6149.1399999999994</v>
      </c>
      <c r="D17" s="105">
        <v>6270.59</v>
      </c>
      <c r="E17" s="105">
        <v>6642.28</v>
      </c>
      <c r="F17" s="105">
        <v>5912.4</v>
      </c>
      <c r="G17" s="105">
        <v>6437.0949999999993</v>
      </c>
      <c r="H17" s="105">
        <v>6881.15</v>
      </c>
      <c r="I17" s="105">
        <v>4138.1100000000006</v>
      </c>
      <c r="J17" s="105">
        <v>4686.6549999999997</v>
      </c>
      <c r="K17" s="105">
        <v>5727.1549999999997</v>
      </c>
      <c r="L17" s="105">
        <v>3679.19</v>
      </c>
      <c r="M17" s="105">
        <v>4222.62</v>
      </c>
      <c r="N17" s="24">
        <f>3345.4+994.01</f>
        <v>4339.41</v>
      </c>
      <c r="O17" s="23">
        <v>6081.95</v>
      </c>
      <c r="P17" s="24">
        <v>6490.6</v>
      </c>
      <c r="Q17" s="24">
        <v>13454.7</v>
      </c>
      <c r="R17" s="24">
        <v>18163.13</v>
      </c>
      <c r="S17" s="24">
        <v>18163.13</v>
      </c>
    </row>
    <row r="18" spans="1:19" ht="18.75" customHeight="1">
      <c r="A18" s="82">
        <v>2</v>
      </c>
      <c r="B18" s="81" t="s">
        <v>38</v>
      </c>
      <c r="C18" s="105">
        <v>72531.646666666667</v>
      </c>
      <c r="D18" s="105">
        <v>72253.38</v>
      </c>
      <c r="E18" s="105">
        <v>70667.12</v>
      </c>
      <c r="F18" s="105">
        <v>71951.149999999994</v>
      </c>
      <c r="G18" s="105">
        <v>84133.260000000009</v>
      </c>
      <c r="H18" s="105">
        <v>90723.07666666666</v>
      </c>
      <c r="I18" s="105">
        <v>90141.790000000008</v>
      </c>
      <c r="J18" s="105">
        <v>104908.09666666666</v>
      </c>
      <c r="K18" s="105">
        <v>98928.739999999991</v>
      </c>
      <c r="L18" s="105">
        <v>93377.38</v>
      </c>
      <c r="M18" s="105">
        <v>91012.846666666665</v>
      </c>
      <c r="N18" s="24">
        <f>17372.03+N20</f>
        <v>119275.68</v>
      </c>
      <c r="O18" s="23">
        <f>26977.82+O20</f>
        <v>122402.66</v>
      </c>
      <c r="P18" s="24">
        <f>11759.24+P20</f>
        <v>109054.15000000001</v>
      </c>
      <c r="Q18" s="24">
        <f>27492.09+Q20</f>
        <v>131489.42000000001</v>
      </c>
      <c r="R18" s="24">
        <f>39416.66+R20</f>
        <v>138304.21000000002</v>
      </c>
      <c r="S18" s="24">
        <f>39416.66+S20</f>
        <v>138304.21000000002</v>
      </c>
    </row>
    <row r="19" spans="1:19" ht="18.75" customHeight="1">
      <c r="A19" s="80" t="s">
        <v>97</v>
      </c>
      <c r="B19" s="81" t="s">
        <v>39</v>
      </c>
      <c r="C19" s="105">
        <v>0</v>
      </c>
      <c r="D19" s="105">
        <v>0</v>
      </c>
      <c r="E19" s="105">
        <v>0</v>
      </c>
      <c r="F19" s="105">
        <v>0</v>
      </c>
      <c r="G19" s="105">
        <v>0</v>
      </c>
      <c r="H19" s="105">
        <v>0</v>
      </c>
      <c r="I19" s="105">
        <v>0</v>
      </c>
      <c r="J19" s="105">
        <v>0</v>
      </c>
      <c r="K19" s="105">
        <v>0</v>
      </c>
      <c r="L19" s="105">
        <v>0</v>
      </c>
      <c r="M19" s="105">
        <v>0</v>
      </c>
      <c r="N19" s="24">
        <v>0</v>
      </c>
      <c r="O19" s="24">
        <v>0</v>
      </c>
      <c r="P19" s="24">
        <v>0</v>
      </c>
      <c r="Q19" s="24">
        <v>0</v>
      </c>
      <c r="R19" s="24">
        <v>0</v>
      </c>
      <c r="S19" s="24">
        <v>0</v>
      </c>
    </row>
    <row r="20" spans="1:19" ht="30">
      <c r="A20" s="80" t="s">
        <v>98</v>
      </c>
      <c r="B20" s="81" t="s">
        <v>79</v>
      </c>
      <c r="C20" s="105">
        <v>62264.98</v>
      </c>
      <c r="D20" s="105">
        <v>62558.38</v>
      </c>
      <c r="E20" s="105">
        <v>59292.12</v>
      </c>
      <c r="F20" s="105">
        <v>59001.15</v>
      </c>
      <c r="G20" s="105">
        <v>64728.26</v>
      </c>
      <c r="H20" s="105">
        <v>59691.79</v>
      </c>
      <c r="I20" s="105">
        <v>68401.36</v>
      </c>
      <c r="J20" s="105">
        <v>78934.61</v>
      </c>
      <c r="K20" s="105">
        <v>73189.73</v>
      </c>
      <c r="L20" s="105">
        <v>71081.16</v>
      </c>
      <c r="M20" s="105">
        <v>71930.98</v>
      </c>
      <c r="N20" s="24">
        <v>101903.65</v>
      </c>
      <c r="O20" s="23">
        <v>95424.84</v>
      </c>
      <c r="P20" s="24">
        <v>97294.91</v>
      </c>
      <c r="Q20" s="24">
        <v>103997.33</v>
      </c>
      <c r="R20" s="24">
        <v>98887.55</v>
      </c>
      <c r="S20" s="24">
        <v>98887.55</v>
      </c>
    </row>
    <row r="21" spans="1:19" ht="18.75" customHeight="1">
      <c r="A21" s="78">
        <v>3</v>
      </c>
      <c r="B21" s="81" t="s">
        <v>40</v>
      </c>
      <c r="C21" s="105">
        <v>32779.280484991687</v>
      </c>
      <c r="D21" s="105">
        <v>39039.105189892944</v>
      </c>
      <c r="E21" s="105">
        <v>34018.468333333338</v>
      </c>
      <c r="F21" s="105">
        <v>42636.662544791783</v>
      </c>
      <c r="G21" s="105">
        <v>43012.988333333335</v>
      </c>
      <c r="H21" s="105">
        <v>45461.185000000005</v>
      </c>
      <c r="I21" s="105">
        <v>40522.960000000006</v>
      </c>
      <c r="J21" s="105">
        <v>48688.200000000004</v>
      </c>
      <c r="K21" s="105">
        <v>62266.856666666674</v>
      </c>
      <c r="L21" s="105">
        <v>43275.251666666663</v>
      </c>
      <c r="M21" s="105">
        <v>46669.783333333333</v>
      </c>
      <c r="N21" s="24">
        <v>49382.39</v>
      </c>
      <c r="O21" s="23">
        <v>54598.59</v>
      </c>
      <c r="P21" s="24">
        <v>47371.73</v>
      </c>
      <c r="Q21" s="24">
        <v>49022.05</v>
      </c>
      <c r="R21" s="24">
        <v>51060.15</v>
      </c>
      <c r="S21" s="24">
        <v>51060.15</v>
      </c>
    </row>
    <row r="22" spans="1:19" ht="18.75" customHeight="1">
      <c r="A22" s="80" t="s">
        <v>99</v>
      </c>
      <c r="B22" s="81" t="s">
        <v>57</v>
      </c>
      <c r="C22" s="105">
        <v>22899.77</v>
      </c>
      <c r="D22" s="105">
        <v>23229.03</v>
      </c>
      <c r="E22" s="105">
        <v>22594.15</v>
      </c>
      <c r="F22" s="105">
        <v>23147.93</v>
      </c>
      <c r="G22" s="105">
        <v>23927.48</v>
      </c>
      <c r="H22" s="105">
        <v>23265.99</v>
      </c>
      <c r="I22" s="105">
        <v>22862.37</v>
      </c>
      <c r="J22" s="105">
        <v>23614.2</v>
      </c>
      <c r="K22" s="105">
        <v>23779.4</v>
      </c>
      <c r="L22" s="105">
        <v>21750.34</v>
      </c>
      <c r="M22" s="105">
        <v>24721.66</v>
      </c>
      <c r="N22" s="24">
        <v>24983.040000000001</v>
      </c>
      <c r="O22" s="23">
        <v>25002.51</v>
      </c>
      <c r="P22" s="24">
        <v>25499.75</v>
      </c>
      <c r="Q22" s="24">
        <v>25695.34</v>
      </c>
      <c r="R22" s="24">
        <v>25653.05</v>
      </c>
      <c r="S22" s="24">
        <v>25653.05</v>
      </c>
    </row>
    <row r="23" spans="1:19" ht="18.75" customHeight="1">
      <c r="A23" s="80" t="s">
        <v>103</v>
      </c>
      <c r="B23" s="81" t="s">
        <v>104</v>
      </c>
      <c r="C23" s="105">
        <v>0</v>
      </c>
      <c r="D23" s="105">
        <v>0</v>
      </c>
      <c r="E23" s="105">
        <v>0</v>
      </c>
      <c r="F23" s="105">
        <v>0</v>
      </c>
      <c r="G23" s="105">
        <v>0</v>
      </c>
      <c r="H23" s="105">
        <v>0</v>
      </c>
      <c r="I23" s="105">
        <v>0</v>
      </c>
      <c r="J23" s="105">
        <v>0</v>
      </c>
      <c r="K23" s="105">
        <v>0</v>
      </c>
      <c r="L23" s="105">
        <v>0</v>
      </c>
      <c r="M23" s="105">
        <v>0</v>
      </c>
      <c r="N23" s="24">
        <v>0</v>
      </c>
      <c r="O23" s="24">
        <v>0</v>
      </c>
      <c r="P23" s="24">
        <v>0</v>
      </c>
      <c r="Q23" s="24">
        <v>0</v>
      </c>
      <c r="R23" s="24">
        <v>0</v>
      </c>
      <c r="S23" s="24">
        <v>0</v>
      </c>
    </row>
    <row r="24" spans="1:19" ht="24.75" customHeight="1">
      <c r="A24" s="78">
        <v>4</v>
      </c>
      <c r="B24" s="81" t="s">
        <v>41</v>
      </c>
      <c r="C24" s="105">
        <v>14629.221966329951</v>
      </c>
      <c r="D24" s="105">
        <v>12551.26677929015</v>
      </c>
      <c r="E24" s="105">
        <v>8379.0125800382721</v>
      </c>
      <c r="F24" s="105">
        <v>6868.4694553844047</v>
      </c>
      <c r="G24" s="105">
        <v>8174.8249999999998</v>
      </c>
      <c r="H24" s="105">
        <v>7617.64</v>
      </c>
      <c r="I24" s="105">
        <v>6174.0366666666669</v>
      </c>
      <c r="J24" s="105">
        <v>5822.6533333333336</v>
      </c>
      <c r="K24" s="105">
        <v>7056.6516666666657</v>
      </c>
      <c r="L24" s="105">
        <v>7691.7016666666659</v>
      </c>
      <c r="M24" s="105">
        <v>8400.5833333333321</v>
      </c>
      <c r="N24" s="24">
        <v>30770.67</v>
      </c>
      <c r="O24" s="23">
        <v>9581.7900000000009</v>
      </c>
      <c r="P24" s="24">
        <v>8699.64</v>
      </c>
      <c r="Q24" s="24">
        <v>7785.77</v>
      </c>
      <c r="R24" s="24">
        <v>5641.85</v>
      </c>
      <c r="S24" s="24">
        <v>5641.85</v>
      </c>
    </row>
    <row r="25" spans="1:19" ht="18.75" customHeight="1">
      <c r="A25" s="78">
        <v>5</v>
      </c>
      <c r="B25" s="81" t="s">
        <v>42</v>
      </c>
      <c r="C25" s="105">
        <v>58.202100000000002</v>
      </c>
      <c r="D25" s="105">
        <v>161.4624</v>
      </c>
      <c r="E25" s="105">
        <v>2.31</v>
      </c>
      <c r="F25" s="105">
        <v>0</v>
      </c>
      <c r="G25" s="105">
        <v>0</v>
      </c>
      <c r="H25" s="105">
        <v>0</v>
      </c>
      <c r="I25" s="105">
        <v>166.34</v>
      </c>
      <c r="J25" s="105">
        <v>84.55</v>
      </c>
      <c r="K25" s="105">
        <v>104.32</v>
      </c>
      <c r="L25" s="105">
        <v>40.475000000000001</v>
      </c>
      <c r="M25" s="105">
        <v>3.625</v>
      </c>
      <c r="N25" s="24">
        <v>0</v>
      </c>
      <c r="O25" s="24">
        <v>0</v>
      </c>
      <c r="P25" s="24">
        <v>0</v>
      </c>
      <c r="Q25" s="24">
        <v>0</v>
      </c>
      <c r="R25" s="24">
        <v>0</v>
      </c>
      <c r="S25" s="24">
        <v>0</v>
      </c>
    </row>
    <row r="26" spans="1:19" ht="18.75" customHeight="1">
      <c r="A26" s="78">
        <v>6</v>
      </c>
      <c r="B26" s="81" t="s">
        <v>43</v>
      </c>
      <c r="C26" s="105">
        <v>142.34666666666666</v>
      </c>
      <c r="D26" s="105">
        <v>254.93333333333331</v>
      </c>
      <c r="E26" s="105">
        <v>110.41999999999999</v>
      </c>
      <c r="F26" s="105">
        <v>71.133333333333326</v>
      </c>
      <c r="G26" s="105">
        <v>719.27666666666664</v>
      </c>
      <c r="H26" s="105">
        <v>500</v>
      </c>
      <c r="I26" s="105">
        <v>1704.9130000000002</v>
      </c>
      <c r="J26" s="105">
        <v>1628.2809999999999</v>
      </c>
      <c r="K26" s="105">
        <v>1450.6170000000002</v>
      </c>
      <c r="L26" s="105">
        <v>91.5</v>
      </c>
      <c r="M26" s="105">
        <v>91.5</v>
      </c>
      <c r="N26" s="24">
        <v>91.5</v>
      </c>
      <c r="O26" s="23">
        <v>91.5</v>
      </c>
      <c r="P26" s="23">
        <v>91.5</v>
      </c>
      <c r="Q26" s="23">
        <v>91.5</v>
      </c>
      <c r="R26" s="23">
        <v>91.5</v>
      </c>
      <c r="S26" s="23">
        <v>91.5</v>
      </c>
    </row>
    <row r="27" spans="1:19" ht="18.75" customHeight="1">
      <c r="A27" s="78">
        <v>7</v>
      </c>
      <c r="B27" s="81" t="s">
        <v>60</v>
      </c>
      <c r="C27" s="105">
        <v>0</v>
      </c>
      <c r="D27" s="105">
        <v>0</v>
      </c>
      <c r="E27" s="105">
        <v>0</v>
      </c>
      <c r="F27" s="105">
        <v>1455</v>
      </c>
      <c r="G27" s="105">
        <v>1286.25</v>
      </c>
      <c r="H27" s="105">
        <v>0</v>
      </c>
      <c r="I27" s="105">
        <v>0</v>
      </c>
      <c r="J27" s="105">
        <v>249.5</v>
      </c>
      <c r="K27" s="105">
        <v>356.64499999999998</v>
      </c>
      <c r="L27" s="105">
        <v>2279.6050000000005</v>
      </c>
      <c r="M27" s="105">
        <v>191.25</v>
      </c>
      <c r="N27" s="24">
        <v>3533.0949999999998</v>
      </c>
      <c r="O27" s="24">
        <v>3029.72</v>
      </c>
      <c r="P27" s="24">
        <v>5872.47</v>
      </c>
      <c r="Q27" s="24">
        <v>2970.84</v>
      </c>
      <c r="R27" s="24">
        <v>3203.3349999999996</v>
      </c>
      <c r="S27" s="24">
        <v>3203.3349999999996</v>
      </c>
    </row>
    <row r="28" spans="1:19" ht="18.75" customHeight="1">
      <c r="A28" s="83" t="s">
        <v>105</v>
      </c>
      <c r="B28" s="87" t="s">
        <v>166</v>
      </c>
      <c r="C28" s="105">
        <v>0</v>
      </c>
      <c r="D28" s="105">
        <v>0</v>
      </c>
      <c r="E28" s="105">
        <v>0</v>
      </c>
      <c r="F28" s="105">
        <v>0</v>
      </c>
      <c r="G28" s="105">
        <v>0</v>
      </c>
      <c r="H28" s="105">
        <v>0</v>
      </c>
      <c r="I28" s="105">
        <v>0</v>
      </c>
      <c r="J28" s="105">
        <v>0</v>
      </c>
      <c r="K28" s="105">
        <v>0</v>
      </c>
      <c r="L28" s="105">
        <v>0</v>
      </c>
      <c r="M28" s="105">
        <v>0</v>
      </c>
      <c r="N28" s="24">
        <v>0</v>
      </c>
      <c r="O28" s="24">
        <v>0</v>
      </c>
      <c r="P28" s="24">
        <v>0</v>
      </c>
      <c r="Q28" s="24">
        <v>0</v>
      </c>
      <c r="R28" s="24">
        <v>0</v>
      </c>
      <c r="S28" s="24">
        <v>0</v>
      </c>
    </row>
    <row r="29" spans="1:19" ht="18.75" customHeight="1">
      <c r="A29" s="83" t="s">
        <v>106</v>
      </c>
      <c r="B29" s="88" t="s">
        <v>107</v>
      </c>
      <c r="C29" s="105">
        <v>0</v>
      </c>
      <c r="D29" s="105">
        <v>0</v>
      </c>
      <c r="E29" s="105">
        <v>0</v>
      </c>
      <c r="F29" s="105">
        <v>0</v>
      </c>
      <c r="G29" s="105">
        <v>0</v>
      </c>
      <c r="H29" s="105">
        <v>0</v>
      </c>
      <c r="I29" s="105">
        <v>0</v>
      </c>
      <c r="J29" s="105">
        <v>0</v>
      </c>
      <c r="K29" s="105">
        <v>0</v>
      </c>
      <c r="L29" s="105">
        <v>0</v>
      </c>
      <c r="M29" s="105">
        <v>0</v>
      </c>
      <c r="N29" s="24">
        <v>0</v>
      </c>
      <c r="O29" s="24">
        <v>0</v>
      </c>
      <c r="P29" s="24">
        <v>0</v>
      </c>
      <c r="Q29" s="24">
        <v>0</v>
      </c>
      <c r="R29" s="24">
        <v>0</v>
      </c>
      <c r="S29" s="24">
        <v>0</v>
      </c>
    </row>
    <row r="30" spans="1:19" ht="18.75" customHeight="1">
      <c r="A30" s="71" t="s">
        <v>21</v>
      </c>
      <c r="B30" s="85" t="s">
        <v>73</v>
      </c>
      <c r="C30" s="44"/>
      <c r="D30" s="44"/>
      <c r="E30" s="44"/>
      <c r="F30" s="44"/>
      <c r="G30" s="44"/>
      <c r="H30" s="44"/>
      <c r="I30" s="44"/>
      <c r="J30" s="44"/>
      <c r="K30" s="44"/>
      <c r="L30" s="44"/>
      <c r="M30" s="44"/>
      <c r="N30" s="44"/>
      <c r="O30" s="44"/>
      <c r="P30" s="44"/>
      <c r="Q30" s="44"/>
      <c r="R30" s="44"/>
      <c r="S30" s="44"/>
    </row>
    <row r="31" spans="1:19" ht="18.75" customHeight="1">
      <c r="A31" s="45">
        <v>1</v>
      </c>
      <c r="B31" s="89" t="s">
        <v>167</v>
      </c>
      <c r="C31" s="24"/>
      <c r="D31" s="24"/>
      <c r="E31" s="24"/>
      <c r="F31" s="24"/>
      <c r="G31" s="24">
        <v>135676.16254429545</v>
      </c>
      <c r="H31" s="24">
        <v>84216.690316305583</v>
      </c>
      <c r="I31" s="24">
        <v>87149.063081029133</v>
      </c>
      <c r="J31" s="24">
        <v>112557.83583839852</v>
      </c>
      <c r="K31" s="24">
        <v>115040.67952159808</v>
      </c>
      <c r="L31" s="24">
        <v>202337.67811203547</v>
      </c>
      <c r="M31" s="24">
        <v>86800.07215286365</v>
      </c>
      <c r="N31" s="24">
        <v>54050.87</v>
      </c>
      <c r="O31" s="24">
        <v>50214.080000000002</v>
      </c>
      <c r="P31" s="24">
        <v>87385.19</v>
      </c>
      <c r="Q31" s="24">
        <v>94298.28</v>
      </c>
      <c r="R31" s="24">
        <v>98287.27</v>
      </c>
      <c r="S31" s="24">
        <v>98287.27</v>
      </c>
    </row>
    <row r="32" spans="1:19" ht="18.75" customHeight="1">
      <c r="A32" s="57" t="s">
        <v>75</v>
      </c>
      <c r="B32" s="89" t="s">
        <v>168</v>
      </c>
      <c r="C32" s="24"/>
      <c r="D32" s="24"/>
      <c r="E32" s="24"/>
      <c r="F32" s="24"/>
      <c r="G32" s="24">
        <v>0</v>
      </c>
      <c r="H32" s="24">
        <v>0</v>
      </c>
      <c r="I32" s="24">
        <v>0</v>
      </c>
      <c r="J32" s="24">
        <v>0</v>
      </c>
      <c r="K32" s="24">
        <v>0</v>
      </c>
      <c r="L32" s="24">
        <v>0</v>
      </c>
      <c r="M32" s="24">
        <v>0</v>
      </c>
      <c r="N32" s="24">
        <v>0</v>
      </c>
      <c r="O32" s="24">
        <v>0</v>
      </c>
      <c r="P32" s="24">
        <v>0</v>
      </c>
      <c r="Q32" s="24">
        <v>0</v>
      </c>
      <c r="R32" s="24">
        <v>0</v>
      </c>
      <c r="S32" s="24">
        <v>0</v>
      </c>
    </row>
    <row r="33" spans="1:19" ht="18.75" customHeight="1">
      <c r="A33" s="57" t="s">
        <v>89</v>
      </c>
      <c r="B33" s="89" t="s">
        <v>169</v>
      </c>
      <c r="C33" s="24"/>
      <c r="D33" s="24"/>
      <c r="E33" s="24"/>
      <c r="F33" s="24"/>
      <c r="G33" s="24">
        <v>0</v>
      </c>
      <c r="H33" s="24">
        <v>0</v>
      </c>
      <c r="I33" s="24">
        <v>0</v>
      </c>
      <c r="J33" s="24">
        <v>0</v>
      </c>
      <c r="K33" s="24">
        <v>0</v>
      </c>
      <c r="L33" s="24">
        <v>0</v>
      </c>
      <c r="M33" s="24">
        <v>0</v>
      </c>
      <c r="N33" s="24">
        <v>0</v>
      </c>
      <c r="O33" s="24">
        <v>0</v>
      </c>
      <c r="P33" s="24">
        <v>0</v>
      </c>
      <c r="Q33" s="24">
        <v>0</v>
      </c>
      <c r="R33" s="24">
        <v>0</v>
      </c>
      <c r="S33" s="24">
        <v>0</v>
      </c>
    </row>
    <row r="34" spans="1:19" ht="18.75" customHeight="1">
      <c r="A34" s="57" t="s">
        <v>100</v>
      </c>
      <c r="B34" s="89" t="s">
        <v>170</v>
      </c>
      <c r="C34" s="24"/>
      <c r="D34" s="24"/>
      <c r="E34" s="24"/>
      <c r="F34" s="24"/>
      <c r="G34" s="24">
        <v>0</v>
      </c>
      <c r="H34" s="24">
        <v>0</v>
      </c>
      <c r="I34" s="24">
        <v>0</v>
      </c>
      <c r="J34" s="24">
        <v>0</v>
      </c>
      <c r="K34" s="24">
        <v>0</v>
      </c>
      <c r="L34" s="24">
        <v>0</v>
      </c>
      <c r="M34" s="24">
        <v>0</v>
      </c>
      <c r="N34" s="24">
        <v>0</v>
      </c>
      <c r="O34" s="24">
        <v>0</v>
      </c>
      <c r="P34" s="24">
        <v>0</v>
      </c>
      <c r="Q34" s="24">
        <v>0</v>
      </c>
      <c r="R34" s="24">
        <v>0</v>
      </c>
      <c r="S34" s="24">
        <v>0</v>
      </c>
    </row>
    <row r="35" spans="1:19" ht="18.75" customHeight="1">
      <c r="A35" s="57" t="s">
        <v>101</v>
      </c>
      <c r="B35" s="89" t="s">
        <v>171</v>
      </c>
      <c r="C35" s="24"/>
      <c r="D35" s="24"/>
      <c r="E35" s="24"/>
      <c r="F35" s="24"/>
      <c r="G35" s="24">
        <v>0</v>
      </c>
      <c r="H35" s="24">
        <v>0</v>
      </c>
      <c r="I35" s="24">
        <v>0</v>
      </c>
      <c r="J35" s="24">
        <v>0</v>
      </c>
      <c r="K35" s="24">
        <v>0</v>
      </c>
      <c r="L35" s="24">
        <v>0</v>
      </c>
      <c r="M35" s="24">
        <v>0</v>
      </c>
      <c r="N35" s="24">
        <v>0</v>
      </c>
      <c r="O35" s="24">
        <v>0</v>
      </c>
      <c r="P35" s="24">
        <v>0</v>
      </c>
      <c r="Q35" s="24">
        <v>0</v>
      </c>
      <c r="R35" s="24">
        <v>0</v>
      </c>
      <c r="S35" s="24">
        <v>0</v>
      </c>
    </row>
    <row r="36" spans="1:19" ht="18.75" customHeight="1">
      <c r="A36" s="57" t="s">
        <v>102</v>
      </c>
      <c r="B36" s="89" t="s">
        <v>172</v>
      </c>
      <c r="C36" s="24"/>
      <c r="D36" s="24"/>
      <c r="E36" s="24"/>
      <c r="F36" s="24"/>
      <c r="G36" s="24">
        <v>38861.465044295444</v>
      </c>
      <c r="H36" s="24">
        <v>23328.00764943743</v>
      </c>
      <c r="I36" s="24">
        <v>49759.632729645389</v>
      </c>
      <c r="J36" s="24">
        <v>40498.462102215264</v>
      </c>
      <c r="K36" s="24">
        <v>33251.571378884226</v>
      </c>
      <c r="L36" s="24">
        <v>64990.85681726921</v>
      </c>
      <c r="M36" s="24">
        <v>87212.025277614754</v>
      </c>
      <c r="N36" s="24">
        <v>89723.82</v>
      </c>
      <c r="O36" s="24">
        <v>62665.71</v>
      </c>
      <c r="P36" s="24">
        <v>89208.7</v>
      </c>
      <c r="Q36" s="24">
        <v>71497.09</v>
      </c>
      <c r="R36" s="24">
        <v>48222.78</v>
      </c>
      <c r="S36" s="24">
        <v>48222.78</v>
      </c>
    </row>
    <row r="37" spans="1:19" ht="18.75" customHeight="1">
      <c r="A37" s="45">
        <v>2</v>
      </c>
      <c r="B37" s="89" t="s">
        <v>173</v>
      </c>
      <c r="C37" s="24"/>
      <c r="D37" s="24"/>
      <c r="E37" s="24"/>
      <c r="F37" s="24"/>
      <c r="G37" s="24">
        <v>9832.8200433558413</v>
      </c>
      <c r="H37" s="24">
        <v>9756.8689895752141</v>
      </c>
      <c r="I37" s="24">
        <v>12737.419604186669</v>
      </c>
      <c r="J37" s="24">
        <v>15769.698161601489</v>
      </c>
      <c r="K37" s="24">
        <v>11267.184478401932</v>
      </c>
      <c r="L37" s="24">
        <v>14483.339554631209</v>
      </c>
      <c r="M37" s="24">
        <v>16794.456847136367</v>
      </c>
      <c r="N37" s="24">
        <v>11464.27</v>
      </c>
      <c r="O37" s="24">
        <v>9351.3799999999992</v>
      </c>
      <c r="P37" s="24">
        <v>7464.72</v>
      </c>
      <c r="Q37" s="24">
        <v>8084.66</v>
      </c>
      <c r="R37" s="24">
        <v>9454.35</v>
      </c>
      <c r="S37" s="24">
        <v>9454.35</v>
      </c>
    </row>
    <row r="38" spans="1:19" ht="18.75" customHeight="1">
      <c r="A38" s="45">
        <v>3</v>
      </c>
      <c r="B38" s="89" t="s">
        <v>174</v>
      </c>
      <c r="C38" s="24"/>
      <c r="D38" s="24"/>
      <c r="E38" s="24"/>
      <c r="F38" s="24"/>
      <c r="G38" s="24">
        <v>17555.143333333333</v>
      </c>
      <c r="H38" s="24">
        <v>27817.731666666667</v>
      </c>
      <c r="I38" s="24">
        <v>11016.255000000001</v>
      </c>
      <c r="J38" s="24">
        <v>18374.536666666667</v>
      </c>
      <c r="K38" s="24">
        <v>25110.221666666665</v>
      </c>
      <c r="L38" s="24">
        <v>313057.58</v>
      </c>
      <c r="M38" s="24">
        <v>33691.988333333327</v>
      </c>
      <c r="N38" s="24">
        <v>61602.43</v>
      </c>
      <c r="O38" s="24">
        <v>76859.55</v>
      </c>
      <c r="P38" s="24">
        <v>39161.370000000003</v>
      </c>
      <c r="Q38" s="24">
        <v>59780.56</v>
      </c>
      <c r="R38" s="24">
        <v>75798.45</v>
      </c>
      <c r="S38" s="24">
        <v>75798.45</v>
      </c>
    </row>
    <row r="39" spans="1:19" ht="18.75" customHeight="1">
      <c r="A39" s="45">
        <v>4</v>
      </c>
      <c r="B39" s="89" t="s">
        <v>175</v>
      </c>
      <c r="C39" s="24"/>
      <c r="D39" s="24"/>
      <c r="E39" s="24"/>
      <c r="F39" s="24"/>
      <c r="G39" s="24">
        <v>0</v>
      </c>
      <c r="H39" s="24">
        <v>0</v>
      </c>
      <c r="I39" s="24">
        <v>0</v>
      </c>
      <c r="J39" s="24">
        <v>0</v>
      </c>
      <c r="K39" s="24">
        <v>0</v>
      </c>
      <c r="L39" s="24">
        <v>0</v>
      </c>
      <c r="M39" s="24">
        <v>0</v>
      </c>
      <c r="N39" s="24">
        <v>0</v>
      </c>
      <c r="O39" s="24">
        <v>0</v>
      </c>
      <c r="P39" s="24">
        <v>0</v>
      </c>
      <c r="Q39" s="24">
        <v>0</v>
      </c>
      <c r="R39" s="24">
        <v>0</v>
      </c>
      <c r="S39" s="24">
        <v>0</v>
      </c>
    </row>
    <row r="40" spans="1:19" ht="18.75" customHeight="1">
      <c r="A40" s="45">
        <v>5</v>
      </c>
      <c r="B40" s="89" t="s">
        <v>176</v>
      </c>
      <c r="C40" s="46"/>
      <c r="D40" s="46"/>
      <c r="E40" s="46"/>
      <c r="F40" s="46"/>
      <c r="G40" s="46">
        <v>0</v>
      </c>
      <c r="H40" s="46">
        <v>0</v>
      </c>
      <c r="I40" s="46">
        <v>0</v>
      </c>
      <c r="J40" s="46">
        <v>0</v>
      </c>
      <c r="K40" s="46">
        <v>0</v>
      </c>
      <c r="L40" s="46">
        <v>0</v>
      </c>
      <c r="M40" s="46">
        <v>0</v>
      </c>
      <c r="N40" s="46">
        <v>0</v>
      </c>
      <c r="O40" s="46">
        <v>0</v>
      </c>
      <c r="P40" s="46">
        <v>0</v>
      </c>
      <c r="Q40" s="46">
        <v>0</v>
      </c>
      <c r="R40" s="46">
        <v>0</v>
      </c>
      <c r="S40" s="46">
        <v>0</v>
      </c>
    </row>
    <row r="41" spans="1:19" ht="18.75" customHeight="1">
      <c r="A41" s="47" t="s">
        <v>72</v>
      </c>
      <c r="B41" s="90" t="s">
        <v>74</v>
      </c>
      <c r="C41" s="44"/>
      <c r="D41" s="44"/>
      <c r="E41" s="44"/>
      <c r="F41" s="44"/>
      <c r="G41" s="44"/>
      <c r="H41" s="44"/>
      <c r="I41" s="44"/>
      <c r="J41" s="44"/>
      <c r="K41" s="44"/>
      <c r="L41" s="44"/>
      <c r="M41" s="44"/>
      <c r="N41" s="44"/>
      <c r="O41" s="44"/>
      <c r="P41" s="44"/>
      <c r="Q41" s="44"/>
      <c r="R41" s="44"/>
      <c r="S41" s="44"/>
    </row>
    <row r="42" spans="1:19" ht="30.75">
      <c r="A42" s="45">
        <v>1</v>
      </c>
      <c r="B42" s="89" t="s">
        <v>177</v>
      </c>
      <c r="C42" s="46"/>
      <c r="D42" s="46"/>
      <c r="E42" s="46"/>
      <c r="F42" s="46"/>
      <c r="G42" s="46">
        <v>0</v>
      </c>
      <c r="H42" s="46">
        <v>0</v>
      </c>
      <c r="I42" s="46">
        <v>0</v>
      </c>
      <c r="J42" s="46">
        <v>0</v>
      </c>
      <c r="K42" s="46">
        <v>0</v>
      </c>
      <c r="L42" s="46">
        <v>252563.95</v>
      </c>
      <c r="M42" s="46">
        <v>0</v>
      </c>
      <c r="N42" s="46">
        <v>0</v>
      </c>
      <c r="O42" s="46">
        <v>0</v>
      </c>
      <c r="P42" s="46">
        <v>0</v>
      </c>
      <c r="Q42" s="46">
        <v>0</v>
      </c>
      <c r="R42" s="46">
        <v>0</v>
      </c>
      <c r="S42" s="46">
        <v>0</v>
      </c>
    </row>
    <row r="43" spans="1:19" ht="18.75" customHeight="1">
      <c r="A43" s="71" t="s">
        <v>144</v>
      </c>
      <c r="B43" s="85" t="s">
        <v>157</v>
      </c>
      <c r="C43" s="44"/>
      <c r="D43" s="44"/>
      <c r="E43" s="44"/>
      <c r="F43" s="44"/>
      <c r="G43" s="44"/>
      <c r="H43" s="44"/>
      <c r="I43" s="44"/>
      <c r="J43" s="44"/>
      <c r="K43" s="44"/>
      <c r="L43" s="44"/>
      <c r="M43" s="44"/>
      <c r="N43" s="44"/>
      <c r="O43" s="44"/>
      <c r="P43" s="44"/>
      <c r="Q43" s="44"/>
      <c r="R43" s="44"/>
      <c r="S43" s="44"/>
    </row>
    <row r="44" spans="1:19" ht="39.950000000000003" customHeight="1">
      <c r="A44" s="92" t="s">
        <v>198</v>
      </c>
      <c r="B44" s="93" t="s">
        <v>200</v>
      </c>
      <c r="C44" s="46"/>
      <c r="D44" s="46"/>
      <c r="E44" s="46"/>
      <c r="F44" s="46"/>
      <c r="G44" s="46"/>
      <c r="H44" s="46"/>
      <c r="I44" s="46"/>
      <c r="J44" s="46"/>
      <c r="K44" s="46"/>
      <c r="L44" s="46"/>
      <c r="M44" s="46"/>
      <c r="N44" s="46"/>
      <c r="O44" s="46"/>
      <c r="P44" s="46"/>
      <c r="Q44" s="46"/>
      <c r="R44" s="46"/>
      <c r="S44" s="46"/>
    </row>
    <row r="45" spans="1:19" ht="39.950000000000003" customHeight="1">
      <c r="A45" s="92" t="s">
        <v>199</v>
      </c>
      <c r="B45" s="93" t="s">
        <v>204</v>
      </c>
      <c r="C45" s="46"/>
      <c r="D45" s="46"/>
      <c r="E45" s="46"/>
      <c r="F45" s="46"/>
      <c r="G45" s="46">
        <f>108827.67+12052.89</f>
        <v>120880.56</v>
      </c>
      <c r="H45" s="46">
        <f>150832.24+23977.88</f>
        <v>174810.12</v>
      </c>
      <c r="I45" s="46">
        <f>157171.87+31589.64</f>
        <v>188761.51</v>
      </c>
      <c r="J45" s="46">
        <v>145856.93</v>
      </c>
      <c r="K45" s="46">
        <f>164435.24+27037.29</f>
        <v>191472.53</v>
      </c>
      <c r="L45" s="46">
        <f>165192.79+25067.74</f>
        <v>190260.53</v>
      </c>
      <c r="M45" s="46">
        <f>30070.21+158670.09</f>
        <v>188740.3</v>
      </c>
      <c r="N45" s="46">
        <v>190010.36</v>
      </c>
      <c r="O45" s="46">
        <v>198108.34</v>
      </c>
      <c r="P45" s="46">
        <v>194613.48</v>
      </c>
      <c r="Q45" s="46">
        <v>202592</v>
      </c>
      <c r="R45" s="46">
        <v>193845</v>
      </c>
      <c r="S45" s="46">
        <v>193845</v>
      </c>
    </row>
    <row r="46" spans="1:19" ht="39.950000000000003" customHeight="1">
      <c r="A46" s="94" t="s">
        <v>89</v>
      </c>
      <c r="B46" s="93" t="s">
        <v>188</v>
      </c>
      <c r="C46" s="46">
        <v>0</v>
      </c>
      <c r="D46" s="46">
        <v>0</v>
      </c>
      <c r="E46" s="46">
        <v>58112.086389999997</v>
      </c>
      <c r="F46" s="46">
        <v>116224.17</v>
      </c>
      <c r="G46" s="46">
        <v>120138.24000000001</v>
      </c>
      <c r="H46" s="46">
        <v>174602.82</v>
      </c>
      <c r="I46" s="46">
        <v>186127.8</v>
      </c>
      <c r="J46" s="46">
        <v>128880.3</v>
      </c>
      <c r="K46" s="46">
        <v>187256</v>
      </c>
      <c r="L46" s="46">
        <v>186037</v>
      </c>
      <c r="M46" s="46">
        <v>186132.44</v>
      </c>
      <c r="N46" s="46">
        <v>186162.37</v>
      </c>
      <c r="O46" s="46">
        <v>194899.43</v>
      </c>
      <c r="P46" s="46">
        <v>191575.82</v>
      </c>
      <c r="Q46" s="46">
        <v>200632.39</v>
      </c>
      <c r="R46" s="46">
        <v>193173.19</v>
      </c>
      <c r="S46" s="46">
        <v>193173.19</v>
      </c>
    </row>
    <row r="47" spans="1:19" ht="45">
      <c r="A47" s="92" t="s">
        <v>202</v>
      </c>
      <c r="B47" s="93" t="s">
        <v>203</v>
      </c>
      <c r="C47" s="46"/>
      <c r="D47" s="46"/>
      <c r="E47" s="46"/>
      <c r="F47" s="46"/>
      <c r="G47" s="46"/>
      <c r="H47" s="46"/>
      <c r="I47" s="46"/>
      <c r="J47" s="46"/>
      <c r="K47" s="46"/>
      <c r="L47" s="46"/>
      <c r="M47" s="46"/>
      <c r="N47" s="46"/>
      <c r="O47" s="46"/>
      <c r="P47" s="46"/>
      <c r="Q47" s="46"/>
      <c r="R47" s="46"/>
      <c r="S47" s="46"/>
    </row>
    <row r="48" spans="1:19" ht="45">
      <c r="A48" s="92" t="s">
        <v>201</v>
      </c>
      <c r="B48" s="93" t="s">
        <v>215</v>
      </c>
      <c r="C48" s="46"/>
      <c r="D48" s="46"/>
      <c r="E48" s="46"/>
      <c r="F48" s="46"/>
      <c r="G48" s="46"/>
      <c r="H48" s="46"/>
      <c r="I48" s="46"/>
      <c r="J48" s="46"/>
      <c r="K48" s="46"/>
      <c r="L48" s="46"/>
      <c r="M48" s="46"/>
      <c r="N48" s="46"/>
      <c r="O48" s="46"/>
      <c r="P48" s="46"/>
      <c r="Q48" s="46"/>
      <c r="R48" s="46"/>
      <c r="S48" s="46"/>
    </row>
    <row r="49" spans="1:19" ht="39.950000000000003" customHeight="1">
      <c r="A49" s="94" t="s">
        <v>101</v>
      </c>
      <c r="B49" s="93" t="s">
        <v>197</v>
      </c>
      <c r="C49" s="46"/>
      <c r="D49" s="46"/>
      <c r="E49" s="46"/>
      <c r="F49" s="46"/>
      <c r="G49" s="46"/>
      <c r="H49" s="46"/>
      <c r="I49" s="46"/>
      <c r="J49" s="46"/>
      <c r="K49" s="46"/>
      <c r="L49" s="46"/>
      <c r="M49" s="46"/>
      <c r="N49" s="46"/>
      <c r="O49" s="46"/>
      <c r="P49" s="46"/>
      <c r="Q49" s="46"/>
      <c r="R49" s="46"/>
      <c r="S49" s="46"/>
    </row>
    <row r="50" spans="1:19" ht="39.950000000000003" customHeight="1">
      <c r="A50" s="98" t="s">
        <v>97</v>
      </c>
      <c r="B50" s="97" t="s">
        <v>179</v>
      </c>
      <c r="C50" s="46"/>
      <c r="D50" s="46"/>
      <c r="E50" s="46"/>
      <c r="F50" s="46"/>
      <c r="G50" s="46"/>
      <c r="H50" s="46"/>
      <c r="I50" s="46">
        <v>3837.6000000000004</v>
      </c>
      <c r="J50" s="46">
        <v>6873.31</v>
      </c>
      <c r="K50" s="46">
        <v>3429.96</v>
      </c>
      <c r="L50" s="46">
        <v>6392.91</v>
      </c>
      <c r="M50" s="46">
        <v>10280.74</v>
      </c>
      <c r="N50" s="46">
        <v>10608.65</v>
      </c>
      <c r="O50" s="46">
        <v>9799.7099999999991</v>
      </c>
      <c r="P50" s="46">
        <v>8206.77</v>
      </c>
      <c r="Q50" s="46">
        <v>9706.67</v>
      </c>
      <c r="R50" s="46">
        <v>11709.56</v>
      </c>
      <c r="S50" s="46">
        <v>11709.56</v>
      </c>
    </row>
    <row r="51" spans="1:19" ht="39.950000000000003" customHeight="1">
      <c r="A51" s="98" t="s">
        <v>98</v>
      </c>
      <c r="B51" s="97" t="s">
        <v>178</v>
      </c>
      <c r="C51" s="46"/>
      <c r="D51" s="46"/>
      <c r="E51" s="46"/>
      <c r="F51" s="46"/>
      <c r="G51" s="46"/>
      <c r="H51" s="46"/>
      <c r="I51" s="46">
        <v>4056.12</v>
      </c>
      <c r="J51" s="46">
        <v>6640.96</v>
      </c>
      <c r="K51" s="46">
        <v>5034.67</v>
      </c>
      <c r="L51" s="46">
        <v>6146.07</v>
      </c>
      <c r="M51" s="46">
        <v>10280.73</v>
      </c>
      <c r="N51" s="46">
        <v>10608.49</v>
      </c>
      <c r="O51" s="46">
        <v>9799.66</v>
      </c>
      <c r="P51" s="46">
        <v>8206.77</v>
      </c>
      <c r="Q51" s="46">
        <v>9706.7999999999993</v>
      </c>
      <c r="R51" s="46">
        <v>11709.64</v>
      </c>
      <c r="S51" s="46">
        <v>11709.64</v>
      </c>
    </row>
    <row r="52" spans="1:19" ht="39.950000000000003" customHeight="1">
      <c r="A52" s="98" t="s">
        <v>147</v>
      </c>
      <c r="B52" s="97" t="s">
        <v>216</v>
      </c>
      <c r="C52" s="46"/>
      <c r="D52" s="46"/>
      <c r="E52" s="46"/>
      <c r="F52" s="46"/>
      <c r="G52" s="46"/>
      <c r="H52" s="46"/>
      <c r="I52" s="46"/>
      <c r="J52" s="46"/>
      <c r="K52" s="46"/>
      <c r="L52" s="46"/>
      <c r="M52" s="46"/>
      <c r="N52" s="46"/>
      <c r="O52" s="46"/>
      <c r="P52" s="46"/>
      <c r="Q52" s="46"/>
      <c r="R52" s="46"/>
      <c r="S52" s="46"/>
    </row>
    <row r="53" spans="1:19" ht="39.950000000000003" customHeight="1">
      <c r="A53" s="98" t="s">
        <v>148</v>
      </c>
      <c r="B53" s="97" t="s">
        <v>190</v>
      </c>
      <c r="C53" s="46"/>
      <c r="D53" s="46"/>
      <c r="E53" s="46"/>
      <c r="F53" s="46"/>
      <c r="G53" s="46"/>
      <c r="H53" s="46"/>
      <c r="I53" s="46"/>
      <c r="J53" s="46"/>
      <c r="K53" s="46"/>
      <c r="L53" s="46"/>
      <c r="M53" s="46"/>
      <c r="N53" s="46"/>
      <c r="O53" s="46"/>
      <c r="P53" s="46"/>
      <c r="Q53" s="46"/>
      <c r="R53" s="46"/>
      <c r="S53" s="46"/>
    </row>
    <row r="54" spans="1:19" ht="39.950000000000003" customHeight="1">
      <c r="A54" s="96" t="s">
        <v>99</v>
      </c>
      <c r="B54" s="95" t="s">
        <v>191</v>
      </c>
      <c r="C54" s="46"/>
      <c r="D54" s="46"/>
      <c r="E54" s="46"/>
      <c r="F54" s="46"/>
      <c r="G54" s="46">
        <v>3549.43</v>
      </c>
      <c r="H54" s="46">
        <v>1353.5</v>
      </c>
      <c r="I54" s="46">
        <f>2405.76</f>
        <v>2405.7600000000002</v>
      </c>
      <c r="J54" s="46">
        <v>1976.05</v>
      </c>
      <c r="K54" s="46">
        <v>4491.78</v>
      </c>
      <c r="L54" s="46">
        <f>6392.07+1801.72</f>
        <v>8193.7899999999991</v>
      </c>
      <c r="M54" s="46">
        <f>12102.98+1806.07</f>
        <v>13909.05</v>
      </c>
      <c r="N54" s="46">
        <v>13698.52</v>
      </c>
      <c r="O54" s="46">
        <v>10828.26</v>
      </c>
      <c r="P54" s="46">
        <v>9285.19</v>
      </c>
      <c r="Q54" s="46">
        <v>7804.33</v>
      </c>
      <c r="R54" s="46">
        <v>11019</v>
      </c>
      <c r="S54" s="46">
        <v>11019</v>
      </c>
    </row>
    <row r="55" spans="1:19" ht="39.950000000000003" customHeight="1">
      <c r="A55" s="96" t="s">
        <v>103</v>
      </c>
      <c r="B55" s="95" t="s">
        <v>192</v>
      </c>
      <c r="C55" s="46">
        <v>0</v>
      </c>
      <c r="D55" s="46">
        <v>0</v>
      </c>
      <c r="E55" s="46">
        <v>1698.8384269999999</v>
      </c>
      <c r="F55" s="46">
        <v>3397.68</v>
      </c>
      <c r="G55" s="46">
        <v>3512.1</v>
      </c>
      <c r="H55" s="46">
        <v>863.99</v>
      </c>
      <c r="I55" s="46">
        <v>1630.09</v>
      </c>
      <c r="J55" s="46">
        <v>1719.77</v>
      </c>
      <c r="K55" s="46">
        <v>4492</v>
      </c>
      <c r="L55" s="46">
        <v>7974</v>
      </c>
      <c r="M55" s="46">
        <f>1624.62+12102.98</f>
        <v>13727.599999999999</v>
      </c>
      <c r="N55" s="46">
        <v>13564.27</v>
      </c>
      <c r="O55" s="46">
        <v>10676.48</v>
      </c>
      <c r="P55" s="46">
        <v>9127.0499999999993</v>
      </c>
      <c r="Q55" s="46">
        <v>7818</v>
      </c>
      <c r="R55" s="46">
        <v>9429.5300000000007</v>
      </c>
      <c r="S55" s="46">
        <v>9429.5300000000007</v>
      </c>
    </row>
    <row r="56" spans="1:19" ht="39.950000000000003" customHeight="1">
      <c r="A56" s="96" t="s">
        <v>145</v>
      </c>
      <c r="B56" s="95" t="s">
        <v>180</v>
      </c>
      <c r="C56" s="46"/>
      <c r="D56" s="46"/>
      <c r="E56" s="46"/>
      <c r="F56" s="46"/>
      <c r="G56" s="46"/>
      <c r="H56" s="46"/>
      <c r="I56" s="46"/>
      <c r="J56" s="46"/>
      <c r="K56" s="46"/>
      <c r="L56" s="46"/>
      <c r="M56" s="46"/>
      <c r="N56" s="46"/>
      <c r="O56" s="46"/>
      <c r="P56" s="46"/>
      <c r="Q56" s="46"/>
      <c r="R56" s="46"/>
      <c r="S56" s="46"/>
    </row>
    <row r="57" spans="1:19" ht="39.950000000000003" customHeight="1">
      <c r="A57" s="96" t="s">
        <v>146</v>
      </c>
      <c r="B57" s="95" t="s">
        <v>181</v>
      </c>
      <c r="C57" s="46"/>
      <c r="D57" s="46"/>
      <c r="E57" s="46"/>
      <c r="F57" s="46"/>
      <c r="G57" s="46"/>
      <c r="H57" s="46"/>
      <c r="I57" s="46"/>
      <c r="J57" s="46"/>
      <c r="K57" s="46"/>
      <c r="L57" s="46"/>
      <c r="M57" s="46"/>
      <c r="N57" s="46"/>
      <c r="O57" s="46"/>
      <c r="P57" s="46"/>
      <c r="Q57" s="46"/>
      <c r="R57" s="46"/>
      <c r="S57" s="46"/>
    </row>
    <row r="58" spans="1:19" ht="39.950000000000003" customHeight="1">
      <c r="A58" s="99" t="s">
        <v>149</v>
      </c>
      <c r="B58" s="100" t="s">
        <v>193</v>
      </c>
      <c r="C58" s="46"/>
      <c r="D58" s="46"/>
      <c r="E58" s="46"/>
      <c r="F58" s="46"/>
      <c r="G58" s="46"/>
      <c r="H58" s="46"/>
      <c r="I58" s="46"/>
      <c r="J58" s="46"/>
      <c r="K58" s="46"/>
      <c r="L58" s="46"/>
      <c r="M58" s="46"/>
      <c r="N58" s="46"/>
      <c r="O58" s="46"/>
      <c r="P58" s="46"/>
      <c r="Q58" s="46"/>
      <c r="R58" s="46"/>
      <c r="S58" s="46"/>
    </row>
    <row r="59" spans="1:19" ht="39.950000000000003" customHeight="1">
      <c r="A59" s="99" t="s">
        <v>150</v>
      </c>
      <c r="B59" s="100" t="s">
        <v>194</v>
      </c>
      <c r="C59" s="46"/>
      <c r="D59" s="46"/>
      <c r="E59" s="46"/>
      <c r="F59" s="46"/>
      <c r="G59" s="46"/>
      <c r="H59" s="46"/>
      <c r="I59" s="46"/>
      <c r="J59" s="46"/>
      <c r="K59" s="46"/>
      <c r="L59" s="46"/>
      <c r="M59" s="46"/>
      <c r="N59" s="46"/>
      <c r="O59" s="46"/>
      <c r="P59" s="46"/>
      <c r="Q59" s="46"/>
      <c r="R59" s="46"/>
      <c r="S59" s="46"/>
    </row>
    <row r="60" spans="1:19" ht="39.950000000000003" customHeight="1">
      <c r="A60" s="99" t="s">
        <v>151</v>
      </c>
      <c r="B60" s="100" t="s">
        <v>182</v>
      </c>
      <c r="C60" s="46"/>
      <c r="D60" s="46"/>
      <c r="E60" s="46"/>
      <c r="F60" s="46"/>
      <c r="G60" s="46"/>
      <c r="H60" s="46"/>
      <c r="I60" s="46"/>
      <c r="J60" s="46">
        <v>6872.63</v>
      </c>
      <c r="K60" s="46">
        <v>6730.85</v>
      </c>
      <c r="L60" s="46">
        <v>-1380.84</v>
      </c>
      <c r="M60" s="46">
        <v>1087.9100000000001</v>
      </c>
      <c r="N60" s="46">
        <v>-765.56</v>
      </c>
      <c r="O60" s="46">
        <v>979.97</v>
      </c>
      <c r="P60" s="46">
        <v>11193.5</v>
      </c>
      <c r="Q60" s="46">
        <v>11279.41</v>
      </c>
      <c r="R60" s="46">
        <v>10706.73</v>
      </c>
      <c r="S60" s="46">
        <v>10706.73</v>
      </c>
    </row>
    <row r="61" spans="1:19" ht="39.950000000000003" customHeight="1">
      <c r="A61" s="99" t="s">
        <v>152</v>
      </c>
      <c r="B61" s="100" t="s">
        <v>185</v>
      </c>
      <c r="C61" s="46"/>
      <c r="D61" s="46"/>
      <c r="E61" s="46"/>
      <c r="F61" s="46"/>
      <c r="G61" s="46"/>
      <c r="H61" s="46"/>
      <c r="I61" s="46"/>
      <c r="J61" s="46">
        <v>8407.81</v>
      </c>
      <c r="K61" s="46">
        <v>6731.58</v>
      </c>
      <c r="L61" s="46">
        <v>-1380.65</v>
      </c>
      <c r="M61" s="46">
        <v>1087.8800000000001</v>
      </c>
      <c r="N61" s="46">
        <v>-765.56</v>
      </c>
      <c r="O61" s="46">
        <v>980.04</v>
      </c>
      <c r="P61" s="46">
        <v>11193.43</v>
      </c>
      <c r="Q61" s="46">
        <v>11279.32</v>
      </c>
      <c r="R61" s="46">
        <v>10706.81</v>
      </c>
      <c r="S61" s="46">
        <v>10706.81</v>
      </c>
    </row>
    <row r="62" spans="1:19" ht="39.950000000000003" customHeight="1">
      <c r="A62" s="101" t="s">
        <v>153</v>
      </c>
      <c r="B62" s="102" t="s">
        <v>195</v>
      </c>
      <c r="C62" s="46"/>
      <c r="D62" s="46"/>
      <c r="E62" s="46"/>
      <c r="F62" s="46"/>
      <c r="G62" s="46"/>
      <c r="H62" s="46"/>
      <c r="I62" s="46"/>
      <c r="J62" s="46"/>
      <c r="K62" s="46"/>
      <c r="L62" s="46"/>
      <c r="M62" s="46"/>
      <c r="N62" s="46"/>
      <c r="O62" s="46"/>
      <c r="P62" s="46"/>
      <c r="Q62" s="46"/>
      <c r="R62" s="46"/>
      <c r="S62" s="46"/>
    </row>
    <row r="63" spans="1:19" ht="39.950000000000003" customHeight="1">
      <c r="A63" s="101" t="s">
        <v>154</v>
      </c>
      <c r="B63" s="102" t="s">
        <v>196</v>
      </c>
      <c r="C63" s="46"/>
      <c r="D63" s="46"/>
      <c r="E63" s="46"/>
      <c r="F63" s="46"/>
      <c r="G63" s="46"/>
      <c r="H63" s="46"/>
      <c r="I63" s="46"/>
      <c r="J63" s="46"/>
      <c r="K63" s="46"/>
      <c r="L63" s="46"/>
      <c r="M63" s="46"/>
      <c r="N63" s="46"/>
      <c r="O63" s="46"/>
      <c r="P63" s="46"/>
      <c r="Q63" s="46"/>
      <c r="R63" s="46"/>
      <c r="S63" s="46"/>
    </row>
    <row r="64" spans="1:19" ht="39.950000000000003" customHeight="1">
      <c r="A64" s="101" t="s">
        <v>155</v>
      </c>
      <c r="B64" s="102" t="s">
        <v>183</v>
      </c>
      <c r="C64" s="46"/>
      <c r="D64" s="46"/>
      <c r="E64" s="46"/>
      <c r="F64" s="46"/>
      <c r="G64" s="46"/>
      <c r="H64" s="46"/>
      <c r="I64" s="46"/>
      <c r="J64" s="46"/>
      <c r="K64" s="46">
        <v>242.31</v>
      </c>
      <c r="L64" s="46">
        <v>162.44999999999999</v>
      </c>
      <c r="M64" s="46">
        <v>0</v>
      </c>
      <c r="N64" s="46">
        <v>164.05</v>
      </c>
      <c r="O64" s="46">
        <v>291.33999999999997</v>
      </c>
      <c r="P64" s="46">
        <v>134.54</v>
      </c>
      <c r="Q64" s="46">
        <v>189.8</v>
      </c>
      <c r="R64" s="46">
        <v>243.95</v>
      </c>
      <c r="S64" s="46">
        <v>243.95</v>
      </c>
    </row>
    <row r="65" spans="1:19" ht="39.950000000000003" customHeight="1">
      <c r="A65" s="101" t="s">
        <v>156</v>
      </c>
      <c r="B65" s="102" t="s">
        <v>184</v>
      </c>
      <c r="C65" s="46"/>
      <c r="D65" s="46"/>
      <c r="E65" s="46"/>
      <c r="F65" s="46"/>
      <c r="G65" s="46"/>
      <c r="H65" s="46"/>
      <c r="I65" s="46"/>
      <c r="J65" s="46"/>
      <c r="K65" s="46">
        <v>242.17</v>
      </c>
      <c r="L65" s="46">
        <v>162.44999999999999</v>
      </c>
      <c r="M65" s="46">
        <v>0</v>
      </c>
      <c r="N65" s="46">
        <v>164</v>
      </c>
      <c r="O65" s="46">
        <v>291.33999999999997</v>
      </c>
      <c r="P65" s="46">
        <v>134.61000000000001</v>
      </c>
      <c r="Q65" s="46">
        <v>189.72</v>
      </c>
      <c r="R65" s="46">
        <v>243.95</v>
      </c>
      <c r="S65" s="46">
        <v>243.95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3706"/>
  <sheetViews>
    <sheetView showGridLines="0" zoomScale="70" zoomScaleNormal="70" workbookViewId="0">
      <pane ySplit="2" topLeftCell="A692" activePane="bottomLeft" state="frozen"/>
      <selection activeCell="A3293" sqref="A3293"/>
      <selection pane="bottomLeft" activeCell="G706" sqref="G706"/>
    </sheetView>
  </sheetViews>
  <sheetFormatPr baseColWidth="10" defaultColWidth="11.42578125" defaultRowHeight="12.75"/>
  <cols>
    <col min="1" max="1" width="37.7109375" style="31" customWidth="1"/>
    <col min="2" max="2" width="16.7109375" style="31" bestFit="1" customWidth="1"/>
    <col min="3" max="5" width="18.28515625" style="31" hidden="1" customWidth="1"/>
    <col min="6" max="6" width="18.28515625" style="31" customWidth="1" collapsed="1"/>
    <col min="7" max="19" width="18.28515625" style="31" customWidth="1"/>
    <col min="20" max="16384" width="11.42578125" style="31"/>
  </cols>
  <sheetData>
    <row r="1" spans="1:21">
      <c r="A1" s="30" t="s">
        <v>143</v>
      </c>
      <c r="U1" s="108"/>
    </row>
    <row r="2" spans="1:21" ht="89.25">
      <c r="A2" s="70"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21">
      <c r="A3" s="64" t="s">
        <v>78</v>
      </c>
      <c r="B3" s="5">
        <v>2022</v>
      </c>
      <c r="C3" s="32"/>
      <c r="D3" s="32"/>
      <c r="E3" s="32"/>
      <c r="F3" s="32"/>
      <c r="G3" s="32"/>
      <c r="H3" s="32"/>
      <c r="I3" s="32"/>
      <c r="J3" s="32"/>
      <c r="K3" s="32"/>
      <c r="L3" s="32"/>
      <c r="M3" s="32"/>
      <c r="N3" s="32"/>
      <c r="O3" s="32"/>
      <c r="P3" s="32"/>
      <c r="Q3" s="32"/>
      <c r="R3" s="61"/>
      <c r="S3" s="33"/>
    </row>
    <row r="4" spans="1:21">
      <c r="A4" s="34"/>
      <c r="B4" s="5">
        <v>2021</v>
      </c>
      <c r="C4" s="32"/>
      <c r="D4" s="32"/>
      <c r="E4" s="32"/>
      <c r="F4" s="32"/>
      <c r="G4" s="32"/>
      <c r="H4" s="32"/>
      <c r="I4" s="32"/>
      <c r="J4" s="32"/>
      <c r="K4" s="32"/>
      <c r="L4" s="32"/>
      <c r="M4" s="32"/>
      <c r="N4" s="32"/>
      <c r="O4" s="32"/>
      <c r="P4" s="32"/>
      <c r="Q4" s="32"/>
      <c r="R4" s="33"/>
      <c r="S4" s="33"/>
    </row>
    <row r="5" spans="1:21">
      <c r="B5" s="5">
        <v>2020</v>
      </c>
      <c r="C5" s="32"/>
      <c r="D5" s="32"/>
      <c r="E5" s="32"/>
      <c r="F5" s="32"/>
      <c r="G5" s="32"/>
      <c r="H5" s="32"/>
      <c r="I5" s="32"/>
      <c r="J5" s="32"/>
      <c r="K5" s="32"/>
      <c r="L5" s="32"/>
      <c r="M5" s="32"/>
      <c r="N5" s="32"/>
      <c r="O5" s="32"/>
      <c r="P5" s="32"/>
      <c r="Q5" s="33"/>
      <c r="R5" s="33"/>
      <c r="S5" s="33"/>
    </row>
    <row r="6" spans="1:21">
      <c r="B6" s="5">
        <v>2019</v>
      </c>
      <c r="C6" s="32"/>
      <c r="D6" s="32"/>
      <c r="E6" s="32"/>
      <c r="F6" s="32"/>
      <c r="G6" s="32"/>
      <c r="H6" s="32"/>
      <c r="I6" s="32"/>
      <c r="J6" s="32"/>
      <c r="K6" s="32"/>
      <c r="L6" s="32"/>
      <c r="M6" s="32"/>
      <c r="N6" s="32"/>
      <c r="O6" s="32"/>
      <c r="P6" s="33"/>
      <c r="Q6" s="33"/>
      <c r="R6" s="33"/>
      <c r="S6" s="33"/>
    </row>
    <row r="7" spans="1:21">
      <c r="B7" s="5">
        <v>2018</v>
      </c>
      <c r="C7" s="32"/>
      <c r="D7" s="32"/>
      <c r="E7" s="32"/>
      <c r="F7" s="32"/>
      <c r="G7" s="32"/>
      <c r="H7" s="32"/>
      <c r="I7" s="32"/>
      <c r="J7" s="32"/>
      <c r="K7" s="32"/>
      <c r="L7" s="32"/>
      <c r="M7" s="32"/>
      <c r="N7" s="32"/>
      <c r="O7" s="33"/>
      <c r="P7" s="33"/>
      <c r="Q7" s="33"/>
      <c r="R7" s="33"/>
      <c r="S7" s="33"/>
    </row>
    <row r="8" spans="1:21">
      <c r="B8" s="5">
        <v>2017</v>
      </c>
      <c r="C8" s="32"/>
      <c r="D8" s="32"/>
      <c r="E8" s="32"/>
      <c r="F8" s="32"/>
      <c r="G8" s="32"/>
      <c r="H8" s="32"/>
      <c r="I8" s="32"/>
      <c r="J8" s="32"/>
      <c r="K8" s="32"/>
      <c r="L8" s="32"/>
      <c r="M8" s="32"/>
      <c r="N8" s="33"/>
      <c r="O8" s="33"/>
      <c r="P8" s="33"/>
      <c r="Q8" s="33"/>
      <c r="R8" s="33"/>
      <c r="S8" s="33"/>
    </row>
    <row r="9" spans="1:21">
      <c r="B9" s="5">
        <v>2016</v>
      </c>
      <c r="C9" s="32"/>
      <c r="D9" s="32"/>
      <c r="E9" s="32"/>
      <c r="F9" s="32"/>
      <c r="G9" s="32"/>
      <c r="H9" s="32"/>
      <c r="I9" s="32"/>
      <c r="J9" s="32"/>
      <c r="K9" s="32"/>
      <c r="L9" s="32"/>
      <c r="M9" s="33"/>
      <c r="N9" s="33"/>
      <c r="O9" s="33"/>
      <c r="P9" s="33"/>
      <c r="Q9" s="33"/>
      <c r="R9" s="33"/>
      <c r="S9" s="33"/>
    </row>
    <row r="10" spans="1:21">
      <c r="B10" s="5">
        <v>2015</v>
      </c>
      <c r="C10" s="32"/>
      <c r="D10" s="32"/>
      <c r="E10" s="32"/>
      <c r="F10" s="32"/>
      <c r="G10" s="32"/>
      <c r="H10" s="32"/>
      <c r="I10" s="32"/>
      <c r="J10" s="32"/>
      <c r="K10" s="32"/>
      <c r="L10" s="33"/>
      <c r="M10" s="33"/>
      <c r="N10" s="33"/>
      <c r="O10" s="33"/>
      <c r="P10" s="33"/>
      <c r="Q10" s="33"/>
      <c r="R10" s="33"/>
      <c r="S10" s="33"/>
    </row>
    <row r="11" spans="1:21">
      <c r="B11" s="5">
        <v>2014</v>
      </c>
      <c r="C11" s="32"/>
      <c r="D11" s="32"/>
      <c r="E11" s="32"/>
      <c r="F11" s="32"/>
      <c r="G11" s="32"/>
      <c r="H11" s="32"/>
      <c r="I11" s="32"/>
      <c r="J11" s="32"/>
      <c r="K11" s="33"/>
      <c r="L11" s="33"/>
      <c r="M11" s="33"/>
      <c r="N11" s="33"/>
      <c r="O11" s="33"/>
      <c r="P11" s="33"/>
      <c r="Q11" s="33"/>
      <c r="R11" s="33"/>
      <c r="S11" s="33"/>
    </row>
    <row r="12" spans="1:21">
      <c r="B12" s="5">
        <v>2013</v>
      </c>
      <c r="C12" s="32"/>
      <c r="D12" s="32"/>
      <c r="E12" s="32"/>
      <c r="F12" s="32"/>
      <c r="G12" s="32"/>
      <c r="H12" s="32"/>
      <c r="I12" s="32"/>
      <c r="J12" s="33"/>
      <c r="K12" s="33"/>
      <c r="L12" s="33"/>
      <c r="M12" s="33"/>
      <c r="N12" s="33"/>
      <c r="O12" s="33"/>
      <c r="P12" s="33"/>
      <c r="Q12" s="33"/>
      <c r="R12" s="33"/>
      <c r="S12" s="33"/>
    </row>
    <row r="13" spans="1:21">
      <c r="B13" s="5">
        <v>2012</v>
      </c>
      <c r="C13" s="32"/>
      <c r="D13" s="32"/>
      <c r="E13" s="32"/>
      <c r="F13" s="32"/>
      <c r="G13" s="32"/>
      <c r="H13" s="32"/>
      <c r="I13" s="33"/>
      <c r="J13" s="33"/>
      <c r="K13" s="33"/>
      <c r="L13" s="33"/>
      <c r="M13" s="33"/>
      <c r="N13" s="33"/>
      <c r="O13" s="33"/>
      <c r="P13" s="33"/>
      <c r="Q13" s="33"/>
      <c r="R13" s="33"/>
      <c r="S13" s="33"/>
    </row>
    <row r="14" spans="1:21">
      <c r="B14" s="5">
        <v>2011</v>
      </c>
      <c r="C14" s="32"/>
      <c r="D14" s="32"/>
      <c r="E14" s="32"/>
      <c r="F14" s="32"/>
      <c r="G14" s="32"/>
      <c r="H14" s="33"/>
      <c r="I14" s="33"/>
      <c r="J14" s="33"/>
      <c r="K14" s="33"/>
      <c r="L14" s="33"/>
      <c r="M14" s="33"/>
      <c r="N14" s="33"/>
      <c r="O14" s="33"/>
      <c r="P14" s="33"/>
      <c r="Q14" s="33"/>
      <c r="R14" s="33"/>
      <c r="S14" s="33"/>
    </row>
    <row r="15" spans="1:21">
      <c r="B15" s="5">
        <v>2010</v>
      </c>
      <c r="C15" s="32"/>
      <c r="D15" s="32"/>
      <c r="E15" s="32"/>
      <c r="F15" s="32"/>
      <c r="G15" s="33"/>
      <c r="H15" s="33"/>
      <c r="I15" s="33"/>
      <c r="J15" s="33"/>
      <c r="K15" s="33"/>
      <c r="L15" s="33"/>
      <c r="M15" s="33"/>
      <c r="N15" s="33"/>
      <c r="O15" s="33"/>
      <c r="P15" s="33"/>
      <c r="Q15" s="33"/>
      <c r="R15" s="33"/>
      <c r="S15" s="33"/>
    </row>
    <row r="16" spans="1:21">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v>27523.784</v>
      </c>
      <c r="D43" s="33">
        <v>27523.784</v>
      </c>
      <c r="E43" s="33">
        <v>27523.784</v>
      </c>
      <c r="F43" s="33">
        <v>27523.784</v>
      </c>
      <c r="G43" s="33">
        <v>27523.784</v>
      </c>
      <c r="H43" s="33">
        <v>27523.784</v>
      </c>
      <c r="I43" s="33">
        <v>27523.784</v>
      </c>
      <c r="J43" s="33">
        <v>27523.784</v>
      </c>
      <c r="K43" s="33">
        <v>27523.784</v>
      </c>
      <c r="L43" s="33">
        <v>27523.784</v>
      </c>
      <c r="M43" s="33">
        <v>27523.784</v>
      </c>
      <c r="N43" s="33">
        <v>27523.784</v>
      </c>
      <c r="O43" s="33">
        <v>27523.784</v>
      </c>
      <c r="P43" s="33">
        <v>27523.784</v>
      </c>
      <c r="Q43" s="33">
        <v>27523.784</v>
      </c>
      <c r="R43" s="33">
        <v>27523.784</v>
      </c>
      <c r="S43" s="33">
        <v>27523.784</v>
      </c>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27523.784</v>
      </c>
      <c r="D96" s="7">
        <f>SUM(D18:D95)</f>
        <v>27523.784</v>
      </c>
      <c r="E96" s="7">
        <f>SUM(E17:E95)</f>
        <v>27523.784</v>
      </c>
      <c r="F96" s="7">
        <f>SUM(F16:F95)</f>
        <v>27523.784</v>
      </c>
      <c r="G96" s="7">
        <f>SUM(G15:G95)</f>
        <v>27523.784</v>
      </c>
      <c r="H96" s="7">
        <f>SUM(H9:H95)</f>
        <v>27523.784</v>
      </c>
      <c r="I96" s="7">
        <f>SUM(I9:I95)</f>
        <v>27523.784</v>
      </c>
      <c r="J96" s="7">
        <f t="shared" ref="J96:L96" si="0">SUM(J9:J95)</f>
        <v>27523.784</v>
      </c>
      <c r="K96" s="7">
        <f>SUM(K9:K95)</f>
        <v>27523.784</v>
      </c>
      <c r="L96" s="7">
        <f t="shared" si="0"/>
        <v>27523.784</v>
      </c>
      <c r="M96" s="7">
        <f>SUM(M9:M95)</f>
        <v>27523.784</v>
      </c>
      <c r="N96" s="10">
        <f>SUM(N5:N95)</f>
        <v>27523.784</v>
      </c>
      <c r="O96" s="10">
        <f>SUM(O5:O95)</f>
        <v>27523.784</v>
      </c>
      <c r="P96" s="10">
        <f>SUM(P5:P95)</f>
        <v>27523.784</v>
      </c>
      <c r="Q96" s="10">
        <f>SUM(Q5:Q95)</f>
        <v>27523.784</v>
      </c>
      <c r="R96" s="10">
        <f>SUM(R3:R95)</f>
        <v>27523.784</v>
      </c>
      <c r="S96" s="10">
        <f>SUM(S3:S95)</f>
        <v>27523.784</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106">
        <v>1386.18</v>
      </c>
      <c r="J108" s="106">
        <v>1386.18</v>
      </c>
      <c r="K108" s="106">
        <v>1386.18</v>
      </c>
      <c r="L108" s="106">
        <v>1386.18</v>
      </c>
      <c r="M108" s="106">
        <v>1386.18</v>
      </c>
      <c r="N108" s="106">
        <v>1386.18</v>
      </c>
      <c r="O108" s="106">
        <v>1386.18</v>
      </c>
      <c r="P108" s="106">
        <v>1386.18</v>
      </c>
      <c r="Q108" s="106">
        <v>1386.18</v>
      </c>
      <c r="R108" s="106">
        <v>1386.18</v>
      </c>
      <c r="S108" s="106">
        <v>1386.18</v>
      </c>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1386.18</v>
      </c>
      <c r="J191" s="7">
        <f t="shared" ref="J191:L191" si="1">SUM(J104:J190)</f>
        <v>1386.18</v>
      </c>
      <c r="K191" s="7">
        <f>SUM(K104:K190)</f>
        <v>1386.18</v>
      </c>
      <c r="L191" s="7">
        <f t="shared" si="1"/>
        <v>1386.18</v>
      </c>
      <c r="M191" s="7">
        <f>SUM(M104:M190)</f>
        <v>1386.18</v>
      </c>
      <c r="N191" s="10">
        <f>SUM(N99:N190)</f>
        <v>1386.18</v>
      </c>
      <c r="O191" s="10">
        <f>SUM(O99:O190)</f>
        <v>1386.18</v>
      </c>
      <c r="P191" s="10">
        <f>SUM(P99:P190)</f>
        <v>1386.18</v>
      </c>
      <c r="Q191" s="10">
        <f>SUM(Q99:Q190)</f>
        <v>1386.18</v>
      </c>
      <c r="R191" s="10">
        <f>SUM(R98:R190)</f>
        <v>1386.18</v>
      </c>
      <c r="S191" s="10">
        <f>SUM(S98:S190)</f>
        <v>1386.18</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v>671.65555555555557</v>
      </c>
      <c r="D220" s="106">
        <v>671.65555555555557</v>
      </c>
      <c r="E220" s="106">
        <v>671.65555555555557</v>
      </c>
      <c r="F220" s="106">
        <v>671.65555555555557</v>
      </c>
      <c r="G220" s="106">
        <v>671.65555555555557</v>
      </c>
      <c r="H220" s="106">
        <v>671.65555555555557</v>
      </c>
      <c r="I220" s="106">
        <v>671.65555555555557</v>
      </c>
      <c r="J220" s="106">
        <v>671.65555555555557</v>
      </c>
      <c r="K220" s="106">
        <v>671.65555555555557</v>
      </c>
      <c r="L220" s="106">
        <v>671.65555555555557</v>
      </c>
      <c r="M220" s="106">
        <v>671.65555555555557</v>
      </c>
      <c r="N220" s="106">
        <v>671.65555555555557</v>
      </c>
      <c r="O220" s="106">
        <v>671.65555555555557</v>
      </c>
      <c r="P220" s="106">
        <v>671.65555555555557</v>
      </c>
      <c r="Q220" s="106">
        <v>671.65555555555557</v>
      </c>
      <c r="R220" s="106">
        <v>671.65555555555557</v>
      </c>
      <c r="S220" s="106">
        <v>671.65555555555557</v>
      </c>
    </row>
    <row r="221" spans="2:19">
      <c r="B221" s="5">
        <v>1994</v>
      </c>
      <c r="C221" s="33">
        <v>40550.266666666663</v>
      </c>
      <c r="D221" s="106">
        <v>40550.266666666663</v>
      </c>
      <c r="E221" s="106">
        <v>40550.266666666663</v>
      </c>
      <c r="F221" s="106">
        <v>40550.266666666663</v>
      </c>
      <c r="G221" s="106">
        <v>40550.266666666663</v>
      </c>
      <c r="H221" s="106">
        <v>40550.266666666663</v>
      </c>
      <c r="I221" s="106">
        <v>40550.266666666663</v>
      </c>
      <c r="J221" s="106">
        <v>40550.266666666663</v>
      </c>
      <c r="K221" s="106">
        <v>40550.266666666663</v>
      </c>
      <c r="L221" s="106">
        <v>40550.266666666663</v>
      </c>
      <c r="M221" s="106">
        <v>40550.266666666663</v>
      </c>
      <c r="N221" s="106">
        <v>40550.266666666663</v>
      </c>
      <c r="O221" s="106">
        <v>40550.266666666663</v>
      </c>
      <c r="P221" s="106">
        <v>40550.266666666663</v>
      </c>
      <c r="Q221" s="106">
        <v>40550.266666666663</v>
      </c>
      <c r="R221" s="106">
        <v>40550.266666666663</v>
      </c>
      <c r="S221" s="106">
        <v>40550.266666666663</v>
      </c>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v>4840.4111111111106</v>
      </c>
      <c r="D224" s="106">
        <v>4840.4111111111106</v>
      </c>
      <c r="E224" s="106">
        <v>4840.4111111111106</v>
      </c>
      <c r="F224" s="106">
        <v>4840.4111111111106</v>
      </c>
      <c r="G224" s="106">
        <v>4840.4111111111106</v>
      </c>
      <c r="H224" s="106">
        <v>4840.4111111111106</v>
      </c>
      <c r="I224" s="106">
        <v>4840.4111111111106</v>
      </c>
      <c r="J224" s="106">
        <v>4840.4111111111106</v>
      </c>
      <c r="K224" s="106">
        <v>4840.4111111111106</v>
      </c>
      <c r="L224" s="106">
        <v>4840.4111111111106</v>
      </c>
      <c r="M224" s="106">
        <v>4840.4111111111106</v>
      </c>
      <c r="N224" s="106">
        <v>4840.4111111111106</v>
      </c>
      <c r="O224" s="106">
        <v>4840.4111111111106</v>
      </c>
      <c r="P224" s="106">
        <v>4840.4111111111106</v>
      </c>
      <c r="Q224" s="106">
        <v>4840.4111111111106</v>
      </c>
      <c r="R224" s="106">
        <v>4840.4111111111106</v>
      </c>
      <c r="S224" s="106">
        <v>4840.4111111111106</v>
      </c>
    </row>
    <row r="225" spans="2:19">
      <c r="B225" s="5">
        <v>1990</v>
      </c>
      <c r="C225" s="33">
        <v>5994.1888888888889</v>
      </c>
      <c r="D225" s="106">
        <v>5994.1888888888889</v>
      </c>
      <c r="E225" s="106">
        <v>5994.1888888888889</v>
      </c>
      <c r="F225" s="106">
        <v>5994.1888888888889</v>
      </c>
      <c r="G225" s="106">
        <v>5994.1888888888889</v>
      </c>
      <c r="H225" s="106">
        <v>5994.1888888888889</v>
      </c>
      <c r="I225" s="106">
        <v>5994.1888888888889</v>
      </c>
      <c r="J225" s="106">
        <v>5994.1888888888889</v>
      </c>
      <c r="K225" s="106">
        <v>5994.1888888888889</v>
      </c>
      <c r="L225" s="106">
        <v>5994.1888888888889</v>
      </c>
      <c r="M225" s="106">
        <v>5994.1888888888889</v>
      </c>
      <c r="N225" s="106">
        <v>5994.1888888888889</v>
      </c>
      <c r="O225" s="106">
        <v>5994.1888888888889</v>
      </c>
      <c r="P225" s="106">
        <v>5994.1888888888889</v>
      </c>
      <c r="Q225" s="106">
        <v>5994.1888888888889</v>
      </c>
      <c r="R225" s="106">
        <v>5994.1888888888889</v>
      </c>
      <c r="S225" s="106">
        <v>5994.1888888888889</v>
      </c>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v>25812.562222222219</v>
      </c>
      <c r="D233" s="106">
        <v>25812.562222222219</v>
      </c>
      <c r="E233" s="106">
        <v>25812.562222222219</v>
      </c>
      <c r="F233" s="106">
        <v>25812.562222222219</v>
      </c>
      <c r="G233" s="106">
        <v>25812.562222222219</v>
      </c>
      <c r="H233" s="106">
        <v>25812.562222222219</v>
      </c>
      <c r="I233" s="106">
        <v>25812.562222222219</v>
      </c>
      <c r="J233" s="106">
        <v>25812.562222222219</v>
      </c>
      <c r="K233" s="106">
        <v>25812.562222222219</v>
      </c>
      <c r="L233" s="106">
        <v>25812.562222222219</v>
      </c>
      <c r="M233" s="106">
        <v>25812.562222222219</v>
      </c>
      <c r="N233" s="106">
        <v>25812.562222222219</v>
      </c>
      <c r="O233" s="106">
        <v>25812.562222222219</v>
      </c>
      <c r="P233" s="106">
        <v>25812.562222222219</v>
      </c>
      <c r="Q233" s="106">
        <v>25812.562222222219</v>
      </c>
      <c r="R233" s="106">
        <v>25812.562222222219</v>
      </c>
      <c r="S233" s="106">
        <v>25812.562222222219</v>
      </c>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77869.084444444437</v>
      </c>
      <c r="D286" s="7">
        <f>SUM(D208:D285)</f>
        <v>77869.084444444437</v>
      </c>
      <c r="E286" s="7">
        <f>SUM(E207:E285)</f>
        <v>77869.084444444437</v>
      </c>
      <c r="F286" s="7">
        <f>SUM(F206:F285)</f>
        <v>77869.084444444437</v>
      </c>
      <c r="G286" s="7">
        <f>SUM(G205:G285)</f>
        <v>77869.084444444437</v>
      </c>
      <c r="H286" s="7">
        <f>SUM(H199:H285)</f>
        <v>77869.084444444437</v>
      </c>
      <c r="I286" s="7">
        <f>SUM(I199:I285)</f>
        <v>77869.084444444437</v>
      </c>
      <c r="J286" s="7">
        <f t="shared" ref="J286:L286" si="2">SUM(J199:J285)</f>
        <v>77869.084444444437</v>
      </c>
      <c r="K286" s="7">
        <f>SUM(K199:K285)</f>
        <v>77869.084444444437</v>
      </c>
      <c r="L286" s="7">
        <f t="shared" si="2"/>
        <v>77869.084444444437</v>
      </c>
      <c r="M286" s="7">
        <f>SUM(M199:M285)</f>
        <v>77869.084444444437</v>
      </c>
      <c r="N286" s="10">
        <f>SUM(N194:N285)</f>
        <v>77869.084444444437</v>
      </c>
      <c r="O286" s="10">
        <f>SUM(O194:O285)</f>
        <v>77869.084444444437</v>
      </c>
      <c r="P286" s="10">
        <f>SUM(P194:P285)</f>
        <v>77869.084444444437</v>
      </c>
      <c r="Q286" s="10">
        <f>SUM(Q194:Q285)</f>
        <v>77869.084444444437</v>
      </c>
      <c r="R286" s="10">
        <f>SUM(R193:R285)</f>
        <v>77869.084444444437</v>
      </c>
      <c r="S286" s="10">
        <f>SUM(S193:S285)</f>
        <v>77869.084444444437</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v>1039.219488</v>
      </c>
    </row>
    <row r="479" spans="1:19">
      <c r="A479" s="34"/>
      <c r="B479" s="5">
        <v>2021</v>
      </c>
      <c r="C479" s="32"/>
      <c r="D479" s="32"/>
      <c r="E479" s="32"/>
      <c r="F479" s="32"/>
      <c r="G479" s="32"/>
      <c r="H479" s="32"/>
      <c r="I479" s="32"/>
      <c r="J479" s="32"/>
      <c r="K479" s="32"/>
      <c r="L479" s="32"/>
      <c r="M479" s="32"/>
      <c r="N479" s="32"/>
      <c r="O479" s="32"/>
      <c r="P479" s="32"/>
      <c r="Q479" s="32"/>
      <c r="R479" s="106">
        <v>341.89</v>
      </c>
      <c r="S479" s="106">
        <v>341.89</v>
      </c>
    </row>
    <row r="480" spans="1:19">
      <c r="B480" s="5">
        <v>2020</v>
      </c>
      <c r="C480" s="32"/>
      <c r="D480" s="32"/>
      <c r="E480" s="32"/>
      <c r="F480" s="32"/>
      <c r="G480" s="32"/>
      <c r="H480" s="32"/>
      <c r="I480" s="32"/>
      <c r="J480" s="32"/>
      <c r="K480" s="32"/>
      <c r="L480" s="32"/>
      <c r="M480" s="32"/>
      <c r="N480" s="32"/>
      <c r="O480" s="32"/>
      <c r="P480" s="32"/>
      <c r="Q480" s="106">
        <v>298</v>
      </c>
      <c r="R480" s="106">
        <v>298</v>
      </c>
      <c r="S480" s="106">
        <v>298</v>
      </c>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106">
        <v>1512.19</v>
      </c>
      <c r="P482" s="106">
        <v>1512.19</v>
      </c>
      <c r="Q482" s="106">
        <v>1512.19</v>
      </c>
      <c r="R482" s="106">
        <v>1512.19</v>
      </c>
      <c r="S482" s="106">
        <v>1512.19</v>
      </c>
    </row>
    <row r="483" spans="1:19">
      <c r="A483" s="36"/>
      <c r="B483" s="5">
        <v>2017</v>
      </c>
      <c r="C483" s="32"/>
      <c r="D483" s="32"/>
      <c r="E483" s="32"/>
      <c r="F483" s="32"/>
      <c r="G483" s="32"/>
      <c r="H483" s="32"/>
      <c r="I483" s="32"/>
      <c r="J483" s="32"/>
      <c r="K483" s="32"/>
      <c r="L483" s="32"/>
      <c r="M483" s="32"/>
      <c r="N483" s="106">
        <v>847.93</v>
      </c>
      <c r="O483" s="106">
        <v>847.93</v>
      </c>
      <c r="P483" s="106">
        <v>847.93</v>
      </c>
      <c r="Q483" s="106">
        <v>847.93</v>
      </c>
      <c r="R483" s="106">
        <v>847.93</v>
      </c>
      <c r="S483" s="106">
        <v>847.93</v>
      </c>
    </row>
    <row r="484" spans="1:19">
      <c r="B484" s="5">
        <v>2016</v>
      </c>
      <c r="C484" s="32"/>
      <c r="D484" s="32"/>
      <c r="E484" s="32"/>
      <c r="F484" s="32"/>
      <c r="G484" s="32"/>
      <c r="H484" s="32"/>
      <c r="I484" s="32"/>
      <c r="J484" s="32"/>
      <c r="K484" s="32"/>
      <c r="L484" s="32"/>
      <c r="M484" s="106">
        <v>1339.82</v>
      </c>
      <c r="N484" s="106">
        <v>1339.82</v>
      </c>
      <c r="O484" s="106">
        <v>1339.82</v>
      </c>
      <c r="P484" s="106">
        <v>1339.82</v>
      </c>
      <c r="Q484" s="106">
        <v>1339.82</v>
      </c>
      <c r="R484" s="106">
        <v>1339.82</v>
      </c>
      <c r="S484" s="106">
        <v>1339.82</v>
      </c>
    </row>
    <row r="485" spans="1:19">
      <c r="B485" s="5">
        <v>2015</v>
      </c>
      <c r="C485" s="32"/>
      <c r="D485" s="32"/>
      <c r="E485" s="32"/>
      <c r="F485" s="32"/>
      <c r="G485" s="32"/>
      <c r="H485" s="32"/>
      <c r="I485" s="32"/>
      <c r="J485" s="32"/>
      <c r="K485" s="32"/>
      <c r="L485" s="106">
        <v>1498.59</v>
      </c>
      <c r="M485" s="106">
        <v>1498.59</v>
      </c>
      <c r="N485" s="106">
        <v>1498.59</v>
      </c>
      <c r="O485" s="106">
        <v>1498.59</v>
      </c>
      <c r="P485" s="106">
        <v>1498.59</v>
      </c>
      <c r="Q485" s="106">
        <v>1498.59</v>
      </c>
      <c r="R485" s="106">
        <v>1498.59</v>
      </c>
      <c r="S485" s="106">
        <v>1498.59</v>
      </c>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106">
        <v>130.02000000000001</v>
      </c>
      <c r="K487" s="106">
        <v>130.02000000000001</v>
      </c>
      <c r="L487" s="106">
        <v>130.02000000000001</v>
      </c>
      <c r="M487" s="106">
        <v>130.02000000000001</v>
      </c>
      <c r="N487" s="106">
        <v>130.02000000000001</v>
      </c>
      <c r="O487" s="106">
        <v>130.02000000000001</v>
      </c>
      <c r="P487" s="106">
        <v>130.02000000000001</v>
      </c>
      <c r="Q487" s="106">
        <v>130.02000000000001</v>
      </c>
      <c r="R487" s="106">
        <v>130.02000000000001</v>
      </c>
      <c r="S487" s="106">
        <v>130.02000000000001</v>
      </c>
    </row>
    <row r="488" spans="1:19">
      <c r="B488" s="5">
        <v>2012</v>
      </c>
      <c r="C488" s="32"/>
      <c r="D488" s="32"/>
      <c r="E488" s="32"/>
      <c r="F488" s="32"/>
      <c r="G488" s="32"/>
      <c r="H488" s="32"/>
      <c r="I488" s="106">
        <v>1661.61</v>
      </c>
      <c r="J488" s="106">
        <v>1661.61</v>
      </c>
      <c r="K488" s="106">
        <v>1661.61</v>
      </c>
      <c r="L488" s="106">
        <v>1661.61</v>
      </c>
      <c r="M488" s="106">
        <v>1661.61</v>
      </c>
      <c r="N488" s="106">
        <v>1661.61</v>
      </c>
      <c r="O488" s="106">
        <v>1661.61</v>
      </c>
      <c r="P488" s="106">
        <v>1661.61</v>
      </c>
      <c r="Q488" s="106">
        <v>1661.61</v>
      </c>
      <c r="R488" s="106">
        <v>1661.61</v>
      </c>
      <c r="S488" s="106">
        <v>1661.61</v>
      </c>
    </row>
    <row r="489" spans="1:19">
      <c r="B489" s="5">
        <v>2011</v>
      </c>
      <c r="C489" s="32"/>
      <c r="D489" s="32"/>
      <c r="E489" s="32"/>
      <c r="F489" s="32"/>
      <c r="G489" s="32"/>
      <c r="H489" s="106">
        <v>1291.28</v>
      </c>
      <c r="I489" s="106">
        <v>1291.28</v>
      </c>
      <c r="J489" s="106">
        <v>1291.28</v>
      </c>
      <c r="K489" s="106">
        <v>1291.28</v>
      </c>
      <c r="L489" s="106">
        <v>1291.28</v>
      </c>
      <c r="M489" s="106">
        <v>1291.28</v>
      </c>
      <c r="N489" s="106">
        <v>1291.28</v>
      </c>
      <c r="O489" s="106">
        <v>1291.28</v>
      </c>
      <c r="P489" s="106">
        <v>1291.28</v>
      </c>
      <c r="Q489" s="106">
        <v>1291.28</v>
      </c>
      <c r="R489" s="106">
        <v>1291.28</v>
      </c>
      <c r="S489" s="106">
        <v>1291.28</v>
      </c>
    </row>
    <row r="490" spans="1:19">
      <c r="B490" s="5">
        <v>2010</v>
      </c>
      <c r="C490" s="32"/>
      <c r="D490" s="32"/>
      <c r="E490" s="32"/>
      <c r="F490" s="32"/>
      <c r="G490" s="106">
        <v>835</v>
      </c>
      <c r="H490" s="106">
        <v>835</v>
      </c>
      <c r="I490" s="106">
        <v>835</v>
      </c>
      <c r="J490" s="106">
        <v>835</v>
      </c>
      <c r="K490" s="106">
        <v>835</v>
      </c>
      <c r="L490" s="106">
        <v>835</v>
      </c>
      <c r="M490" s="106">
        <v>835</v>
      </c>
      <c r="N490" s="106">
        <v>835</v>
      </c>
      <c r="O490" s="106">
        <v>835</v>
      </c>
      <c r="P490" s="106">
        <v>835</v>
      </c>
      <c r="Q490" s="106">
        <v>835</v>
      </c>
      <c r="R490" s="106">
        <v>835</v>
      </c>
      <c r="S490" s="106">
        <v>835</v>
      </c>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v>423.9</v>
      </c>
      <c r="D494" s="106">
        <v>423.9</v>
      </c>
      <c r="E494" s="106">
        <v>423.9</v>
      </c>
      <c r="F494" s="106">
        <v>423.9</v>
      </c>
      <c r="G494" s="106">
        <v>423.9</v>
      </c>
      <c r="H494" s="106">
        <v>423.9</v>
      </c>
      <c r="I494" s="106">
        <v>423.9</v>
      </c>
      <c r="J494" s="106">
        <v>423.9</v>
      </c>
      <c r="K494" s="106">
        <v>423.9</v>
      </c>
      <c r="L494" s="106">
        <v>423.9</v>
      </c>
      <c r="M494" s="106">
        <v>423.9</v>
      </c>
      <c r="N494" s="106">
        <v>423.9</v>
      </c>
      <c r="O494" s="106">
        <v>423.9</v>
      </c>
      <c r="P494" s="106">
        <v>423.9</v>
      </c>
      <c r="Q494" s="106">
        <v>423.9</v>
      </c>
      <c r="R494" s="106">
        <v>423.9</v>
      </c>
      <c r="S494" s="106">
        <v>423.9</v>
      </c>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v>232.76</v>
      </c>
      <c r="D498" s="106">
        <v>232.76</v>
      </c>
      <c r="E498" s="106">
        <v>232.76</v>
      </c>
      <c r="F498" s="106">
        <v>232.76</v>
      </c>
      <c r="G498" s="106">
        <v>232.76</v>
      </c>
      <c r="H498" s="106">
        <v>232.76</v>
      </c>
      <c r="I498" s="106">
        <v>232.76</v>
      </c>
      <c r="J498" s="106">
        <v>232.76</v>
      </c>
      <c r="K498" s="106">
        <v>232.76</v>
      </c>
      <c r="L498" s="106">
        <v>232.76</v>
      </c>
      <c r="M498" s="106">
        <v>232.76</v>
      </c>
      <c r="N498" s="106">
        <v>232.76</v>
      </c>
      <c r="O498" s="106">
        <v>232.76</v>
      </c>
      <c r="P498" s="106">
        <v>232.76</v>
      </c>
      <c r="Q498" s="106">
        <v>232.76</v>
      </c>
      <c r="R498" s="106">
        <v>232.76</v>
      </c>
      <c r="S498" s="106">
        <v>232.76</v>
      </c>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v>2090.73</v>
      </c>
      <c r="D502" s="106">
        <v>2090.73</v>
      </c>
      <c r="E502" s="106">
        <v>2090.73</v>
      </c>
      <c r="F502" s="106">
        <v>2090.73</v>
      </c>
      <c r="G502" s="106">
        <v>2090.73</v>
      </c>
      <c r="H502" s="106">
        <v>2090.73</v>
      </c>
      <c r="I502" s="106">
        <v>2090.73</v>
      </c>
      <c r="J502" s="106">
        <v>2090.73</v>
      </c>
      <c r="K502" s="106">
        <v>2090.73</v>
      </c>
      <c r="L502" s="106">
        <v>2090.73</v>
      </c>
      <c r="M502" s="106">
        <v>2090.73</v>
      </c>
      <c r="N502" s="106">
        <v>2090.73</v>
      </c>
      <c r="O502" s="106">
        <v>2090.73</v>
      </c>
      <c r="P502" s="106">
        <v>2090.73</v>
      </c>
      <c r="Q502" s="106">
        <v>2090.73</v>
      </c>
      <c r="R502" s="106">
        <v>2090.73</v>
      </c>
      <c r="S502" s="106">
        <v>2090.73</v>
      </c>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2747.39</v>
      </c>
      <c r="D571" s="7">
        <f>SUM(D493:D570)</f>
        <v>2747.39</v>
      </c>
      <c r="E571" s="7">
        <f>SUM(E492:E570)</f>
        <v>2747.39</v>
      </c>
      <c r="F571" s="7">
        <f>SUM(F491:F570)</f>
        <v>2747.39</v>
      </c>
      <c r="G571" s="7">
        <f>SUM(G490:G570)</f>
        <v>3582.3900000000003</v>
      </c>
      <c r="H571" s="7">
        <f>SUM(H484:H570)</f>
        <v>4873.67</v>
      </c>
      <c r="I571" s="7">
        <f>SUM(I484:I570)</f>
        <v>6535.2800000000007</v>
      </c>
      <c r="J571" s="7">
        <f t="shared" ref="J571" si="7">SUM(J484:J570)</f>
        <v>6665.2999999999993</v>
      </c>
      <c r="K571" s="7">
        <f>SUM(K484:K570)</f>
        <v>6665.2999999999993</v>
      </c>
      <c r="L571" s="7">
        <f t="shared" ref="L571" si="8">SUM(L484:L570)</f>
        <v>8163.8899999999994</v>
      </c>
      <c r="M571" s="10">
        <f t="shared" ref="M571:S571" si="9">SUM(M478:M570)</f>
        <v>9503.7099999999991</v>
      </c>
      <c r="N571" s="10">
        <f t="shared" si="9"/>
        <v>10351.64</v>
      </c>
      <c r="O571" s="10">
        <f t="shared" si="9"/>
        <v>11863.83</v>
      </c>
      <c r="P571" s="10">
        <f t="shared" si="9"/>
        <v>11863.83</v>
      </c>
      <c r="Q571" s="10">
        <f t="shared" si="9"/>
        <v>12161.83</v>
      </c>
      <c r="R571" s="10">
        <f t="shared" si="9"/>
        <v>12503.72</v>
      </c>
      <c r="S571" s="10">
        <f t="shared" si="9"/>
        <v>13542.939488</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106">
        <v>4132.03</v>
      </c>
      <c r="R575" s="106">
        <v>4132.03</v>
      </c>
      <c r="S575" s="106">
        <v>4132.03</v>
      </c>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106">
        <v>284.5</v>
      </c>
      <c r="K582" s="106">
        <v>284.5</v>
      </c>
      <c r="L582" s="106">
        <v>284.5</v>
      </c>
      <c r="M582" s="106">
        <v>284.5</v>
      </c>
      <c r="N582" s="106">
        <v>284.5</v>
      </c>
      <c r="O582" s="106">
        <v>284.5</v>
      </c>
      <c r="P582" s="106">
        <v>284.5</v>
      </c>
      <c r="Q582" s="106">
        <v>284.5</v>
      </c>
      <c r="R582" s="106">
        <v>284.5</v>
      </c>
      <c r="S582" s="106">
        <v>284.5</v>
      </c>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v>296</v>
      </c>
      <c r="D589" s="106">
        <v>296</v>
      </c>
      <c r="E589" s="106">
        <v>296</v>
      </c>
      <c r="F589" s="106">
        <v>296</v>
      </c>
      <c r="G589" s="106">
        <v>296</v>
      </c>
      <c r="H589" s="106">
        <v>296</v>
      </c>
      <c r="I589" s="106">
        <v>296</v>
      </c>
      <c r="J589" s="106">
        <v>296</v>
      </c>
      <c r="K589" s="106">
        <v>296</v>
      </c>
      <c r="L589" s="106">
        <v>296</v>
      </c>
      <c r="M589" s="106">
        <v>296</v>
      </c>
      <c r="N589" s="106">
        <v>296</v>
      </c>
      <c r="O589" s="106">
        <v>296</v>
      </c>
      <c r="P589" s="106">
        <v>296</v>
      </c>
      <c r="Q589" s="106">
        <v>296</v>
      </c>
      <c r="R589" s="106">
        <v>296</v>
      </c>
      <c r="S589" s="106">
        <v>296</v>
      </c>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v>583.245</v>
      </c>
      <c r="D591" s="106">
        <v>583.25</v>
      </c>
      <c r="E591" s="106">
        <v>583.25</v>
      </c>
      <c r="F591" s="106">
        <v>583.25</v>
      </c>
      <c r="G591" s="106">
        <v>583.25</v>
      </c>
      <c r="H591" s="106">
        <v>583.25</v>
      </c>
      <c r="I591" s="106">
        <v>583.25</v>
      </c>
      <c r="J591" s="106">
        <v>583.25</v>
      </c>
      <c r="K591" s="106">
        <v>583.25</v>
      </c>
      <c r="L591" s="106">
        <v>583.25</v>
      </c>
      <c r="M591" s="106">
        <v>583.25</v>
      </c>
      <c r="N591" s="106">
        <v>583.25</v>
      </c>
      <c r="O591" s="106">
        <v>583.25</v>
      </c>
      <c r="P591" s="106">
        <v>583.25</v>
      </c>
      <c r="Q591" s="106">
        <v>583.25</v>
      </c>
      <c r="R591" s="106">
        <v>583.25</v>
      </c>
      <c r="S591" s="106">
        <v>583.25</v>
      </c>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v>628.58500000000004</v>
      </c>
      <c r="D603" s="106">
        <v>628.59</v>
      </c>
      <c r="E603" s="106">
        <v>628.59</v>
      </c>
      <c r="F603" s="106">
        <v>628.59</v>
      </c>
      <c r="G603" s="106">
        <v>628.59</v>
      </c>
      <c r="H603" s="106">
        <v>628.59</v>
      </c>
      <c r="I603" s="106">
        <v>628.59</v>
      </c>
      <c r="J603" s="106">
        <v>628.59</v>
      </c>
      <c r="K603" s="106">
        <v>628.59</v>
      </c>
      <c r="L603" s="106">
        <v>628.59</v>
      </c>
      <c r="M603" s="106">
        <v>628.59</v>
      </c>
      <c r="N603" s="106">
        <v>628.59</v>
      </c>
      <c r="O603" s="106">
        <v>628.59</v>
      </c>
      <c r="P603" s="106">
        <v>628.59</v>
      </c>
      <c r="Q603" s="106">
        <v>628.59</v>
      </c>
      <c r="R603" s="106">
        <v>628.59</v>
      </c>
      <c r="S603" s="106">
        <v>628.59</v>
      </c>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v>5545.2350000000006</v>
      </c>
      <c r="D605" s="106">
        <v>5545.24</v>
      </c>
      <c r="E605" s="106">
        <v>5545.24</v>
      </c>
      <c r="F605" s="106">
        <v>5545.24</v>
      </c>
      <c r="G605" s="106">
        <v>5545.24</v>
      </c>
      <c r="H605" s="106">
        <v>5545.24</v>
      </c>
      <c r="I605" s="106">
        <v>5545.24</v>
      </c>
      <c r="J605" s="106">
        <v>5545.24</v>
      </c>
      <c r="K605" s="106">
        <v>5545.24</v>
      </c>
      <c r="L605" s="106">
        <v>5545.24</v>
      </c>
      <c r="M605" s="106">
        <v>5545.24</v>
      </c>
      <c r="N605" s="106">
        <v>5545.24</v>
      </c>
      <c r="O605" s="106">
        <v>5545.24</v>
      </c>
      <c r="P605" s="106">
        <v>5545.24</v>
      </c>
      <c r="Q605" s="106">
        <v>5545.24</v>
      </c>
      <c r="R605" s="106">
        <v>5545.24</v>
      </c>
      <c r="S605" s="106">
        <v>5545.24</v>
      </c>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7053.0650000000005</v>
      </c>
      <c r="D666" s="7">
        <f>SUM(D588:D665)</f>
        <v>7053.08</v>
      </c>
      <c r="E666" s="7">
        <f>SUM(E587:E665)</f>
        <v>7053.08</v>
      </c>
      <c r="F666" s="7">
        <f>SUM(F586:F665)</f>
        <v>7053.08</v>
      </c>
      <c r="G666" s="7">
        <f>SUM(G585:G665)</f>
        <v>7053.08</v>
      </c>
      <c r="H666" s="7">
        <f>SUM(H579:H665)</f>
        <v>7053.08</v>
      </c>
      <c r="I666" s="7">
        <f>SUM(I579:I665)</f>
        <v>7053.08</v>
      </c>
      <c r="J666" s="7">
        <f t="shared" ref="J666" si="10">SUM(J579:J665)</f>
        <v>7337.58</v>
      </c>
      <c r="K666" s="7">
        <f>SUM(K579:K665)</f>
        <v>7337.58</v>
      </c>
      <c r="L666" s="7">
        <f t="shared" ref="L666" si="11">SUM(L579:L665)</f>
        <v>7337.58</v>
      </c>
      <c r="M666" s="7">
        <f>SUM(M579:M665)</f>
        <v>7337.58</v>
      </c>
      <c r="N666" s="10">
        <f>SUM(N574:N665)</f>
        <v>7337.58</v>
      </c>
      <c r="O666" s="10">
        <f>SUM(O573:O665)</f>
        <v>7337.58</v>
      </c>
      <c r="P666" s="10">
        <f>SUM(P573:P665)</f>
        <v>7337.58</v>
      </c>
      <c r="Q666" s="10">
        <f>SUM(Q573:Q665)</f>
        <v>11469.61</v>
      </c>
      <c r="R666" s="10">
        <f>SUM(R573:R665)</f>
        <v>11469.61</v>
      </c>
      <c r="S666" s="10">
        <f>SUM(S573:S665)</f>
        <v>11469.61</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2">SUM(J674:J760)</f>
        <v>0</v>
      </c>
      <c r="K761" s="7">
        <f>SUM(K674:K760)</f>
        <v>0</v>
      </c>
      <c r="L761" s="7">
        <f t="shared" ref="L761" si="13">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106">
        <v>1135.75</v>
      </c>
      <c r="S764" s="106">
        <v>1135.75</v>
      </c>
    </row>
    <row r="765" spans="1:19">
      <c r="B765" s="5">
        <v>2020</v>
      </c>
      <c r="C765" s="32"/>
      <c r="D765" s="32"/>
      <c r="E765" s="32"/>
      <c r="F765" s="32"/>
      <c r="G765" s="32"/>
      <c r="H765" s="32"/>
      <c r="I765" s="32"/>
      <c r="J765" s="32"/>
      <c r="K765" s="32"/>
      <c r="L765" s="32"/>
      <c r="M765" s="32"/>
      <c r="N765" s="32"/>
      <c r="O765" s="32"/>
      <c r="P765" s="32"/>
      <c r="Q765" s="106">
        <v>266</v>
      </c>
      <c r="R765" s="106">
        <v>266</v>
      </c>
      <c r="S765" s="106">
        <v>266</v>
      </c>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106">
        <v>352</v>
      </c>
      <c r="O768" s="106">
        <v>352</v>
      </c>
      <c r="P768" s="106">
        <v>352</v>
      </c>
      <c r="Q768" s="106">
        <v>352</v>
      </c>
      <c r="R768" s="106">
        <v>352</v>
      </c>
      <c r="S768" s="106">
        <v>352</v>
      </c>
    </row>
    <row r="769" spans="2:19">
      <c r="B769" s="5">
        <v>2016</v>
      </c>
      <c r="C769" s="32"/>
      <c r="D769" s="32"/>
      <c r="E769" s="32"/>
      <c r="F769" s="32"/>
      <c r="G769" s="32"/>
      <c r="H769" s="32"/>
      <c r="I769" s="32"/>
      <c r="J769" s="32"/>
      <c r="K769" s="32"/>
      <c r="L769" s="32"/>
      <c r="M769" s="106">
        <v>404.06</v>
      </c>
      <c r="N769" s="106">
        <v>404.06</v>
      </c>
      <c r="O769" s="106">
        <v>404.06</v>
      </c>
      <c r="P769" s="106">
        <v>404.06</v>
      </c>
      <c r="Q769" s="106">
        <v>404.06</v>
      </c>
      <c r="R769" s="106">
        <v>404.06</v>
      </c>
      <c r="S769" s="106">
        <v>404.06</v>
      </c>
    </row>
    <row r="770" spans="2:19">
      <c r="B770" s="5">
        <v>2015</v>
      </c>
      <c r="C770" s="32"/>
      <c r="D770" s="32"/>
      <c r="E770" s="32"/>
      <c r="F770" s="32"/>
      <c r="G770" s="32"/>
      <c r="H770" s="32"/>
      <c r="I770" s="32"/>
      <c r="J770" s="32"/>
      <c r="K770" s="32"/>
      <c r="L770" s="106">
        <v>904.97</v>
      </c>
      <c r="M770" s="106">
        <v>904.97</v>
      </c>
      <c r="N770" s="106">
        <v>904.97</v>
      </c>
      <c r="O770" s="106">
        <v>904.97</v>
      </c>
      <c r="P770" s="106">
        <v>904.97</v>
      </c>
      <c r="Q770" s="106">
        <v>904.97</v>
      </c>
      <c r="R770" s="106">
        <v>904.97</v>
      </c>
      <c r="S770" s="106">
        <v>904.97</v>
      </c>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106">
        <v>256.98</v>
      </c>
      <c r="J773" s="106">
        <v>256.98</v>
      </c>
      <c r="K773" s="106">
        <v>256.98</v>
      </c>
      <c r="L773" s="106">
        <v>256.98</v>
      </c>
      <c r="M773" s="106">
        <v>256.98</v>
      </c>
      <c r="N773" s="106">
        <v>256.98</v>
      </c>
      <c r="O773" s="106">
        <v>256.98</v>
      </c>
      <c r="P773" s="106">
        <v>256.98</v>
      </c>
      <c r="Q773" s="106">
        <v>256.98</v>
      </c>
      <c r="R773" s="106">
        <v>256.98</v>
      </c>
      <c r="S773" s="106">
        <v>256.98</v>
      </c>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106">
        <v>405.38</v>
      </c>
      <c r="H775" s="106">
        <v>405.38</v>
      </c>
      <c r="I775" s="106">
        <v>405.38</v>
      </c>
      <c r="J775" s="106">
        <v>405.38</v>
      </c>
      <c r="K775" s="106">
        <v>405.38</v>
      </c>
      <c r="L775" s="106">
        <v>405.38</v>
      </c>
      <c r="M775" s="106">
        <v>405.38</v>
      </c>
      <c r="N775" s="106">
        <v>405.38</v>
      </c>
      <c r="O775" s="106">
        <v>405.38</v>
      </c>
      <c r="P775" s="106">
        <v>405.38</v>
      </c>
      <c r="Q775" s="106">
        <v>405.38</v>
      </c>
      <c r="R775" s="106">
        <v>405.38</v>
      </c>
      <c r="S775" s="106">
        <v>405.38</v>
      </c>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v>488.15</v>
      </c>
      <c r="D779" s="106">
        <v>488.15</v>
      </c>
      <c r="E779" s="106">
        <v>488.15</v>
      </c>
      <c r="F779" s="106">
        <v>488.15</v>
      </c>
      <c r="G779" s="106">
        <v>488.15</v>
      </c>
      <c r="H779" s="106">
        <v>488.15</v>
      </c>
      <c r="I779" s="106">
        <v>488.15</v>
      </c>
      <c r="J779" s="106">
        <v>488.15</v>
      </c>
      <c r="K779" s="106">
        <v>488.15</v>
      </c>
      <c r="L779" s="106">
        <v>488.15</v>
      </c>
      <c r="M779" s="106">
        <v>488.15</v>
      </c>
      <c r="N779" s="106">
        <v>488.15</v>
      </c>
      <c r="O779" s="106">
        <v>488.15</v>
      </c>
      <c r="P779" s="106">
        <v>488.15</v>
      </c>
      <c r="Q779" s="106">
        <v>488.15</v>
      </c>
      <c r="R779" s="106">
        <v>488.15</v>
      </c>
      <c r="S779" s="106">
        <v>488.15</v>
      </c>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v>2019.23</v>
      </c>
      <c r="D782" s="106">
        <v>2019.23</v>
      </c>
      <c r="E782" s="106">
        <v>2019.23</v>
      </c>
      <c r="F782" s="106">
        <v>2019.23</v>
      </c>
      <c r="G782" s="106">
        <v>2019.23</v>
      </c>
      <c r="H782" s="106">
        <v>2019.23</v>
      </c>
      <c r="I782" s="106">
        <v>2019.23</v>
      </c>
      <c r="J782" s="106">
        <v>2019.23</v>
      </c>
      <c r="K782" s="106">
        <v>2019.23</v>
      </c>
      <c r="L782" s="106">
        <v>2019.23</v>
      </c>
      <c r="M782" s="106">
        <v>2019.23</v>
      </c>
      <c r="N782" s="106">
        <v>2019.23</v>
      </c>
      <c r="O782" s="106">
        <v>2019.23</v>
      </c>
      <c r="P782" s="106">
        <v>2019.23</v>
      </c>
      <c r="Q782" s="106">
        <v>2019.23</v>
      </c>
      <c r="R782" s="106">
        <v>2019.23</v>
      </c>
      <c r="S782" s="106">
        <v>2019.23</v>
      </c>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2507.38</v>
      </c>
      <c r="D856" s="7">
        <f>SUM(D778:D855)</f>
        <v>2507.38</v>
      </c>
      <c r="E856" s="7">
        <f>SUM(E777:E855)</f>
        <v>2507.38</v>
      </c>
      <c r="F856" s="7">
        <f>SUM(F776:F855)</f>
        <v>2507.38</v>
      </c>
      <c r="G856" s="7">
        <f>SUM(G775:G855)</f>
        <v>2912.76</v>
      </c>
      <c r="H856" s="7">
        <f>SUM(H769:H855)</f>
        <v>2912.76</v>
      </c>
      <c r="I856" s="7">
        <f>SUM(I769:I855)</f>
        <v>3169.74</v>
      </c>
      <c r="J856" s="7">
        <f t="shared" ref="J856" si="14">SUM(J769:J855)</f>
        <v>3169.74</v>
      </c>
      <c r="K856" s="7">
        <f>SUM(K769:K855)</f>
        <v>3169.74</v>
      </c>
      <c r="L856" s="7">
        <f t="shared" ref="L856" si="15">SUM(L769:L855)</f>
        <v>4074.71</v>
      </c>
      <c r="M856" s="7">
        <f>SUM(M769:M855)</f>
        <v>4478.7700000000004</v>
      </c>
      <c r="N856" s="10">
        <f>SUM(N764:N855)</f>
        <v>4830.7700000000004</v>
      </c>
      <c r="O856" s="10">
        <f>SUM(O763:O855)</f>
        <v>4830.7700000000004</v>
      </c>
      <c r="P856" s="10">
        <f>SUM(P763:P855)</f>
        <v>4830.7700000000004</v>
      </c>
      <c r="Q856" s="10">
        <f>SUM(Q763:Q855)</f>
        <v>5096.7700000000004</v>
      </c>
      <c r="R856" s="10">
        <f>SUM(R763:R855)</f>
        <v>6232.52</v>
      </c>
      <c r="S856" s="10">
        <f>SUM(S763:S855)</f>
        <v>6232.52</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106">
        <v>2450</v>
      </c>
      <c r="P862" s="106">
        <v>2450</v>
      </c>
      <c r="Q862" s="106">
        <v>2450</v>
      </c>
      <c r="R862" s="106">
        <v>2450</v>
      </c>
      <c r="S862" s="106">
        <v>2450</v>
      </c>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6">SUM(J864:J950)</f>
        <v>0</v>
      </c>
      <c r="K951" s="7">
        <f>SUM(K864:K950)</f>
        <v>0</v>
      </c>
      <c r="L951" s="7">
        <f t="shared" ref="L951" si="17">SUM(L864:L950)</f>
        <v>0</v>
      </c>
      <c r="M951" s="7">
        <f>SUM(M864:M950)</f>
        <v>0</v>
      </c>
      <c r="N951" s="10">
        <f>SUM(N859:N950)</f>
        <v>0</v>
      </c>
      <c r="O951" s="10">
        <f>SUM(O858:O950)</f>
        <v>2450</v>
      </c>
      <c r="P951" s="10">
        <f>SUM(P858:P950)</f>
        <v>2450</v>
      </c>
      <c r="Q951" s="10">
        <f>SUM(Q858:Q950)</f>
        <v>2450</v>
      </c>
      <c r="R951" s="10">
        <f>SUM(R858:R950)</f>
        <v>2450</v>
      </c>
      <c r="S951" s="10">
        <f>SUM(S858:S950)</f>
        <v>2450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106">
        <v>13949.58</v>
      </c>
      <c r="Q956" s="106">
        <v>13949.58</v>
      </c>
      <c r="R956" s="106">
        <v>13949.58</v>
      </c>
      <c r="S956" s="106">
        <v>13949.58</v>
      </c>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106">
        <v>17848.32</v>
      </c>
      <c r="K962" s="106">
        <v>17848.32</v>
      </c>
      <c r="L962" s="106">
        <v>17848.32</v>
      </c>
      <c r="M962" s="106">
        <v>17848.32</v>
      </c>
      <c r="N962" s="106">
        <v>17848.32</v>
      </c>
      <c r="O962" s="106">
        <v>17848.32</v>
      </c>
      <c r="P962" s="106">
        <v>17848.32</v>
      </c>
      <c r="Q962" s="106">
        <v>17848.32</v>
      </c>
      <c r="R962" s="106">
        <v>17848.32</v>
      </c>
      <c r="S962" s="106">
        <v>17848.32</v>
      </c>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v>34137.93</v>
      </c>
      <c r="D969" s="106">
        <v>34137.93</v>
      </c>
      <c r="E969" s="106">
        <v>34137.93</v>
      </c>
      <c r="F969" s="106">
        <v>34137.93</v>
      </c>
      <c r="G969" s="106">
        <v>34137.93</v>
      </c>
      <c r="H969" s="106">
        <v>34137.93</v>
      </c>
      <c r="I969" s="106">
        <v>34137.93</v>
      </c>
      <c r="J969" s="106">
        <v>34137.93</v>
      </c>
      <c r="K969" s="106">
        <v>34137.93</v>
      </c>
      <c r="L969" s="106">
        <v>34137.93</v>
      </c>
      <c r="M969" s="106">
        <v>34137.93</v>
      </c>
      <c r="N969" s="106">
        <v>34137.93</v>
      </c>
      <c r="O969" s="106">
        <v>34137.93</v>
      </c>
      <c r="P969" s="106">
        <v>34137.93</v>
      </c>
      <c r="Q969" s="106">
        <v>34137.93</v>
      </c>
      <c r="R969" s="106">
        <v>34137.93</v>
      </c>
      <c r="S969" s="106">
        <v>34137.93</v>
      </c>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v>27689.11</v>
      </c>
      <c r="D974" s="106">
        <v>27689.11</v>
      </c>
      <c r="E974" s="106">
        <v>27689.11</v>
      </c>
      <c r="F974" s="106">
        <v>27689.11</v>
      </c>
      <c r="G974" s="106">
        <v>27689.11</v>
      </c>
      <c r="H974" s="106">
        <v>27689.11</v>
      </c>
      <c r="I974" s="106">
        <v>27689.11</v>
      </c>
      <c r="J974" s="106">
        <v>27689.11</v>
      </c>
      <c r="K974" s="106">
        <v>27689.11</v>
      </c>
      <c r="L974" s="106">
        <v>27689.11</v>
      </c>
      <c r="M974" s="106">
        <v>27689.11</v>
      </c>
      <c r="N974" s="106">
        <v>27689.11</v>
      </c>
      <c r="O974" s="106">
        <v>27689.11</v>
      </c>
      <c r="P974" s="106">
        <v>27689.11</v>
      </c>
      <c r="Q974" s="106">
        <v>27689.11</v>
      </c>
      <c r="R974" s="106">
        <v>27689.11</v>
      </c>
      <c r="S974" s="106">
        <v>27689.11</v>
      </c>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v>6691.3649999999998</v>
      </c>
      <c r="D979" s="106">
        <v>6691.37</v>
      </c>
      <c r="E979" s="106">
        <v>6691.37</v>
      </c>
      <c r="F979" s="106">
        <v>6691.37</v>
      </c>
      <c r="G979" s="106">
        <v>6691.37</v>
      </c>
      <c r="H979" s="106">
        <v>6691.37</v>
      </c>
      <c r="I979" s="106">
        <v>6691.37</v>
      </c>
      <c r="J979" s="106">
        <v>6691.37</v>
      </c>
      <c r="K979" s="106">
        <v>6691.37</v>
      </c>
      <c r="L979" s="106">
        <v>6691.37</v>
      </c>
      <c r="M979" s="106">
        <v>6691.37</v>
      </c>
      <c r="N979" s="106">
        <v>6691.37</v>
      </c>
      <c r="O979" s="106">
        <v>6691.37</v>
      </c>
      <c r="P979" s="106">
        <v>6691.37</v>
      </c>
      <c r="Q979" s="106">
        <v>6691.37</v>
      </c>
      <c r="R979" s="106">
        <v>6691.37</v>
      </c>
      <c r="S979" s="106">
        <v>6691.37</v>
      </c>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v>2519.85</v>
      </c>
      <c r="D985" s="106">
        <v>2519.85</v>
      </c>
      <c r="E985" s="106">
        <v>2519.85</v>
      </c>
      <c r="F985" s="106">
        <v>2519.85</v>
      </c>
      <c r="G985" s="106">
        <v>2519.85</v>
      </c>
      <c r="H985" s="106">
        <v>2519.85</v>
      </c>
      <c r="I985" s="106">
        <v>2519.85</v>
      </c>
      <c r="J985" s="106">
        <v>2519.85</v>
      </c>
      <c r="K985" s="106">
        <v>2519.85</v>
      </c>
      <c r="L985" s="106">
        <v>2519.85</v>
      </c>
      <c r="M985" s="106">
        <v>2519.85</v>
      </c>
      <c r="N985" s="106">
        <v>2519.85</v>
      </c>
      <c r="O985" s="106">
        <v>2519.85</v>
      </c>
      <c r="P985" s="106">
        <v>2519.85</v>
      </c>
      <c r="Q985" s="106">
        <v>2519.85</v>
      </c>
      <c r="R985" s="106">
        <v>2519.85</v>
      </c>
      <c r="S985" s="106">
        <v>2519.85</v>
      </c>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71038.255000000005</v>
      </c>
      <c r="D1046" s="7">
        <f>SUM(D968:D1045)</f>
        <v>71038.260000000009</v>
      </c>
      <c r="E1046" s="7">
        <f>SUM(E967:E1045)</f>
        <v>71038.260000000009</v>
      </c>
      <c r="F1046" s="7">
        <f>SUM(F966:F1045)</f>
        <v>71038.260000000009</v>
      </c>
      <c r="G1046" s="7">
        <f>SUM(G965:G1045)</f>
        <v>71038.260000000009</v>
      </c>
      <c r="H1046" s="7">
        <f>SUM(H959:H1045)</f>
        <v>71038.260000000009</v>
      </c>
      <c r="I1046" s="7">
        <f>SUM(I959:I1045)</f>
        <v>71038.260000000009</v>
      </c>
      <c r="J1046" s="7">
        <f t="shared" ref="J1046" si="18">SUM(J959:J1045)</f>
        <v>88886.58</v>
      </c>
      <c r="K1046" s="7">
        <f>SUM(K959:K1045)</f>
        <v>88886.58</v>
      </c>
      <c r="L1046" s="7">
        <f t="shared" ref="L1046" si="19">SUM(L959:L1045)</f>
        <v>88886.58</v>
      </c>
      <c r="M1046" s="7">
        <f>SUM(M959:M1045)</f>
        <v>88886.58</v>
      </c>
      <c r="N1046" s="10">
        <f t="shared" ref="N1046:S1046" si="20">SUM(N953:N1045)</f>
        <v>88886.58</v>
      </c>
      <c r="O1046" s="10">
        <f t="shared" si="20"/>
        <v>88886.58</v>
      </c>
      <c r="P1046" s="10">
        <f t="shared" si="20"/>
        <v>102836.16</v>
      </c>
      <c r="Q1046" s="10">
        <f t="shared" si="20"/>
        <v>102836.16</v>
      </c>
      <c r="R1046" s="10">
        <f t="shared" si="20"/>
        <v>102836.16</v>
      </c>
      <c r="S1046" s="10">
        <f t="shared" si="20"/>
        <v>102836.16</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106">
        <v>16539.5</v>
      </c>
      <c r="M1055" s="106">
        <v>16539.5</v>
      </c>
      <c r="N1055" s="106">
        <v>16539.5</v>
      </c>
      <c r="O1055" s="106">
        <v>16539.5</v>
      </c>
      <c r="P1055" s="106">
        <v>16539.5</v>
      </c>
      <c r="Q1055" s="106">
        <v>16539.5</v>
      </c>
      <c r="R1055" s="106">
        <v>16539.5</v>
      </c>
      <c r="S1055" s="106">
        <v>16539.5</v>
      </c>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v>23008.13</v>
      </c>
      <c r="D1077" s="106">
        <v>23008.13</v>
      </c>
      <c r="E1077" s="106">
        <v>23008.13</v>
      </c>
      <c r="F1077" s="106">
        <v>23008.13</v>
      </c>
      <c r="G1077" s="106">
        <v>23008.13</v>
      </c>
      <c r="H1077" s="106">
        <v>23008.13</v>
      </c>
      <c r="I1077" s="106">
        <v>23008.13</v>
      </c>
      <c r="J1077" s="106">
        <v>23008.13</v>
      </c>
      <c r="K1077" s="106">
        <v>23008.13</v>
      </c>
      <c r="L1077" s="106">
        <v>23008.13</v>
      </c>
      <c r="M1077" s="106">
        <v>23008.13</v>
      </c>
      <c r="N1077" s="106">
        <v>23008.13</v>
      </c>
      <c r="O1077" s="106">
        <v>23008.13</v>
      </c>
      <c r="P1077" s="106">
        <v>23008.13</v>
      </c>
      <c r="Q1077" s="106">
        <v>23008.13</v>
      </c>
      <c r="R1077" s="106">
        <v>23008.13</v>
      </c>
      <c r="S1077" s="106">
        <v>23008.13</v>
      </c>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23008.13</v>
      </c>
      <c r="D1141" s="7">
        <f>SUM(D1063:D1140)</f>
        <v>23008.13</v>
      </c>
      <c r="E1141" s="7">
        <f>SUM(E1062:E1140)</f>
        <v>23008.13</v>
      </c>
      <c r="F1141" s="7">
        <f>SUM(F1061:F1140)</f>
        <v>23008.13</v>
      </c>
      <c r="G1141" s="7">
        <f>SUM(G1060:G1140)</f>
        <v>23008.13</v>
      </c>
      <c r="H1141" s="7">
        <f>SUM(H1054:H1140)</f>
        <v>23008.13</v>
      </c>
      <c r="I1141" s="7">
        <f>SUM(I1054:I1140)</f>
        <v>23008.13</v>
      </c>
      <c r="J1141" s="7">
        <f t="shared" ref="J1141" si="21">SUM(J1054:J1140)</f>
        <v>23008.13</v>
      </c>
      <c r="K1141" s="7">
        <f>SUM(K1054:K1140)</f>
        <v>23008.13</v>
      </c>
      <c r="L1141" s="7">
        <f t="shared" ref="L1141" si="22">SUM(L1054:L1140)</f>
        <v>39547.630000000005</v>
      </c>
      <c r="M1141" s="7">
        <f>SUM(M1054:M1140)</f>
        <v>39547.630000000005</v>
      </c>
      <c r="N1141" s="10">
        <f>SUM(N1049:N1140)</f>
        <v>39547.630000000005</v>
      </c>
      <c r="O1141" s="10">
        <f>SUM(O1049:O1140)</f>
        <v>39547.630000000005</v>
      </c>
      <c r="P1141" s="10">
        <f>SUM(P1048:P1140)</f>
        <v>39547.630000000005</v>
      </c>
      <c r="Q1141" s="10">
        <f>SUM(Q1048:Q1140)</f>
        <v>39547.630000000005</v>
      </c>
      <c r="R1141" s="10">
        <f>SUM(R1048:R1140)</f>
        <v>39547.630000000005</v>
      </c>
      <c r="S1141" s="10">
        <f>SUM(S1048:S1140)</f>
        <v>39547.630000000005</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3">SUM(J1149:J1235)</f>
        <v>0</v>
      </c>
      <c r="K1236" s="7">
        <f>SUM(K1149:K1235)</f>
        <v>0</v>
      </c>
      <c r="L1236" s="7">
        <f t="shared" ref="L1236" si="24">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v>48926.81</v>
      </c>
      <c r="D1260" s="106">
        <v>48926.81</v>
      </c>
      <c r="E1260" s="106">
        <v>48926.81</v>
      </c>
      <c r="F1260" s="106">
        <v>48926.81</v>
      </c>
      <c r="G1260" s="106">
        <v>48926.81</v>
      </c>
      <c r="H1260" s="106">
        <v>48926.81</v>
      </c>
      <c r="I1260" s="106">
        <v>48926.81</v>
      </c>
      <c r="J1260" s="106">
        <v>48926.81</v>
      </c>
      <c r="K1260" s="106">
        <v>48926.81</v>
      </c>
      <c r="L1260" s="106">
        <v>48926.81</v>
      </c>
      <c r="M1260" s="106">
        <v>48926.81</v>
      </c>
      <c r="N1260" s="106">
        <v>48926.81</v>
      </c>
      <c r="O1260" s="106">
        <v>48926.81</v>
      </c>
      <c r="P1260" s="106">
        <v>48926.81</v>
      </c>
      <c r="Q1260" s="106">
        <v>48926.81</v>
      </c>
      <c r="R1260" s="106">
        <v>48926.81</v>
      </c>
      <c r="S1260" s="106">
        <v>48926.81</v>
      </c>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v>69024.399999999994</v>
      </c>
      <c r="D1278" s="106">
        <v>69024.399999999994</v>
      </c>
      <c r="E1278" s="106">
        <v>69024.399999999994</v>
      </c>
      <c r="F1278" s="106">
        <v>69024.399999999994</v>
      </c>
      <c r="G1278" s="106">
        <v>69024.399999999994</v>
      </c>
      <c r="H1278" s="106">
        <v>69024.399999999994</v>
      </c>
      <c r="I1278" s="106">
        <v>69024.399999999994</v>
      </c>
      <c r="J1278" s="106">
        <v>69024.399999999994</v>
      </c>
      <c r="K1278" s="106">
        <v>69024.399999999994</v>
      </c>
      <c r="L1278" s="106">
        <v>69024.399999999994</v>
      </c>
      <c r="M1278" s="106">
        <v>69024.399999999994</v>
      </c>
      <c r="N1278" s="106">
        <v>69024.399999999994</v>
      </c>
      <c r="O1278" s="106">
        <v>69024.399999999994</v>
      </c>
      <c r="P1278" s="106">
        <v>69024.399999999994</v>
      </c>
      <c r="Q1278" s="106">
        <v>69024.399999999994</v>
      </c>
      <c r="R1278" s="106">
        <v>69024.399999999994</v>
      </c>
      <c r="S1278" s="106">
        <v>69024.399999999994</v>
      </c>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117951.20999999999</v>
      </c>
      <c r="D1331" s="7">
        <f>SUM(D1253:D1330)</f>
        <v>117951.20999999999</v>
      </c>
      <c r="E1331" s="7">
        <f>SUM(E1252:E1330)</f>
        <v>117951.20999999999</v>
      </c>
      <c r="F1331" s="7">
        <f>SUM(F1251:F1330)</f>
        <v>117951.20999999999</v>
      </c>
      <c r="G1331" s="7">
        <f>SUM(G1250:G1330)</f>
        <v>117951.20999999999</v>
      </c>
      <c r="H1331" s="7">
        <f>SUM(H1244:H1330)</f>
        <v>117951.20999999999</v>
      </c>
      <c r="I1331" s="7">
        <f>SUM(I1244:I1330)</f>
        <v>117951.20999999999</v>
      </c>
      <c r="J1331" s="7">
        <f t="shared" ref="J1331" si="25">SUM(J1244:J1330)</f>
        <v>117951.20999999999</v>
      </c>
      <c r="K1331" s="7">
        <f>SUM(K1244:K1330)</f>
        <v>117951.20999999999</v>
      </c>
      <c r="L1331" s="7">
        <f t="shared" ref="L1331" si="26">SUM(L1244:L1330)</f>
        <v>117951.20999999999</v>
      </c>
      <c r="M1331" s="7">
        <f>SUM(M1244:M1330)</f>
        <v>117951.20999999999</v>
      </c>
      <c r="N1331" s="10">
        <f>SUM(N1239:N1330)</f>
        <v>117951.20999999999</v>
      </c>
      <c r="O1331" s="10">
        <f>SUM(O1239:O1330)</f>
        <v>117951.20999999999</v>
      </c>
      <c r="P1331" s="10">
        <f>SUM(P1239:P1330)</f>
        <v>117951.20999999999</v>
      </c>
      <c r="Q1331" s="10">
        <f>SUM(Q1239:Q1330)</f>
        <v>117951.20999999999</v>
      </c>
      <c r="R1331" s="10">
        <f>SUM(R1238:R1330)</f>
        <v>117951.20999999999</v>
      </c>
      <c r="S1331" s="10">
        <f>SUM(S1238:S1330)</f>
        <v>117951.20999999999</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7">SUM(J1339:J1425)</f>
        <v>0</v>
      </c>
      <c r="K1426" s="7">
        <f>SUM(K1339:K1425)</f>
        <v>0</v>
      </c>
      <c r="L1426" s="7">
        <f t="shared" ref="L1426" si="28">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9">SUM(J1434:J1520)</f>
        <v>0</v>
      </c>
      <c r="K1521" s="7">
        <f>SUM(K1434:K1520)</f>
        <v>0</v>
      </c>
      <c r="L1521" s="7">
        <f t="shared" ref="L1521" si="3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1">SUM(J1529:J1615)</f>
        <v>0</v>
      </c>
      <c r="K1616" s="7">
        <f>SUM(K1529:K1615)</f>
        <v>0</v>
      </c>
      <c r="L1616" s="7">
        <f t="shared" ref="L1616" si="32">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106">
        <v>4749.53</v>
      </c>
      <c r="E1633" s="106">
        <v>4749.53</v>
      </c>
      <c r="F1633" s="106">
        <v>4749.53</v>
      </c>
      <c r="G1633" s="106">
        <v>4749.53</v>
      </c>
      <c r="H1633" s="106">
        <v>4749.53</v>
      </c>
      <c r="I1633" s="106">
        <v>4749.53</v>
      </c>
      <c r="J1633" s="106">
        <v>4749.53</v>
      </c>
      <c r="K1633" s="106">
        <v>4749.53</v>
      </c>
      <c r="L1633" s="106">
        <v>4749.53</v>
      </c>
      <c r="M1633" s="106">
        <v>4749.53</v>
      </c>
      <c r="N1633" s="106">
        <v>4749.53</v>
      </c>
      <c r="O1633" s="106">
        <v>4749.53</v>
      </c>
      <c r="P1633" s="106">
        <v>4749.53</v>
      </c>
      <c r="Q1633" s="106">
        <v>4749.53</v>
      </c>
      <c r="R1633" s="106">
        <v>4749.53</v>
      </c>
      <c r="S1633" s="106">
        <v>4749.53</v>
      </c>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4749.53</v>
      </c>
      <c r="E1711" s="7">
        <f>SUM(E1632:E1710)</f>
        <v>4749.53</v>
      </c>
      <c r="F1711" s="7">
        <f>SUM(F1631:F1710)</f>
        <v>4749.53</v>
      </c>
      <c r="G1711" s="7">
        <f>SUM(G1630:G1710)</f>
        <v>4749.53</v>
      </c>
      <c r="H1711" s="7">
        <f>SUM(H1624:H1710)</f>
        <v>4749.53</v>
      </c>
      <c r="I1711" s="7">
        <f>SUM(I1624:I1710)</f>
        <v>4749.53</v>
      </c>
      <c r="J1711" s="7">
        <f t="shared" ref="J1711" si="33">SUM(J1624:J1710)</f>
        <v>4749.53</v>
      </c>
      <c r="K1711" s="7">
        <f>SUM(K1624:K1710)</f>
        <v>4749.53</v>
      </c>
      <c r="L1711" s="7">
        <f t="shared" ref="L1711" si="34">SUM(L1624:L1710)</f>
        <v>4749.53</v>
      </c>
      <c r="M1711" s="7">
        <f>SUM(M1624:M1710)</f>
        <v>4749.53</v>
      </c>
      <c r="N1711" s="10">
        <f>SUM(N1619:N1710)</f>
        <v>4749.53</v>
      </c>
      <c r="O1711" s="10">
        <f>SUM(O1619:O1710)</f>
        <v>4749.53</v>
      </c>
      <c r="P1711" s="10">
        <f>SUM(P1619:P1710)</f>
        <v>4749.53</v>
      </c>
      <c r="Q1711" s="10">
        <f>SUM(Q1619:Q1710)</f>
        <v>4749.53</v>
      </c>
      <c r="R1711" s="10">
        <f>SUM(R1618:R1710)</f>
        <v>4749.53</v>
      </c>
      <c r="S1711" s="10">
        <f>SUM(S1618:S1710)</f>
        <v>4749.53</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5">SUM(J1719:J1805)</f>
        <v>0</v>
      </c>
      <c r="K1806" s="7">
        <f>SUM(K1719:K1805)</f>
        <v>0</v>
      </c>
      <c r="L1806" s="7">
        <f t="shared" ref="L1806" si="36">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7">SUM(J1814:J1900)</f>
        <v>0</v>
      </c>
      <c r="K1901" s="7">
        <f>SUM(K1814:K1900)</f>
        <v>0</v>
      </c>
      <c r="L1901" s="7">
        <f t="shared" ref="L1901" si="38">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9">SUM(J1909:J1995)</f>
        <v>0</v>
      </c>
      <c r="K1996" s="7">
        <f>SUM(K1909:K1995)</f>
        <v>0</v>
      </c>
      <c r="L1996" s="7">
        <f t="shared" ref="L1996" si="40">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v>6135.5</v>
      </c>
      <c r="D2025" s="33">
        <v>6135.5</v>
      </c>
      <c r="E2025" s="33">
        <v>6135.5</v>
      </c>
      <c r="F2025" s="33">
        <v>6135.5</v>
      </c>
      <c r="G2025" s="33">
        <v>6135.5</v>
      </c>
      <c r="H2025" s="33">
        <v>6135.5</v>
      </c>
      <c r="I2025" s="33">
        <v>6135.5</v>
      </c>
      <c r="J2025" s="33">
        <v>6135.5</v>
      </c>
      <c r="K2025" s="33">
        <v>6135.5</v>
      </c>
      <c r="L2025" s="33">
        <v>6135.5</v>
      </c>
      <c r="M2025" s="33">
        <v>6135.5</v>
      </c>
      <c r="N2025" s="33">
        <v>6135.5</v>
      </c>
      <c r="O2025" s="33">
        <v>6135.5</v>
      </c>
      <c r="P2025" s="33">
        <v>6135.5</v>
      </c>
      <c r="Q2025" s="33">
        <v>6135.5</v>
      </c>
      <c r="R2025" s="33">
        <v>6135.5</v>
      </c>
      <c r="S2025" s="33">
        <v>6135.5</v>
      </c>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v>7669.3777777777777</v>
      </c>
      <c r="D2028" s="33">
        <v>7669.3777777777777</v>
      </c>
      <c r="E2028" s="33">
        <v>7669.3777777777777</v>
      </c>
      <c r="F2028" s="33">
        <v>7669.3777777777777</v>
      </c>
      <c r="G2028" s="33">
        <v>7669.3777777777777</v>
      </c>
      <c r="H2028" s="33">
        <v>7669.3777777777777</v>
      </c>
      <c r="I2028" s="33">
        <v>7669.3777777777777</v>
      </c>
      <c r="J2028" s="33">
        <v>7669.3777777777777</v>
      </c>
      <c r="K2028" s="33">
        <v>7669.3777777777777</v>
      </c>
      <c r="L2028" s="33">
        <v>7669.3777777777777</v>
      </c>
      <c r="M2028" s="33">
        <v>7669.3777777777777</v>
      </c>
      <c r="N2028" s="33">
        <v>7669.3777777777777</v>
      </c>
      <c r="O2028" s="33">
        <v>7669.3777777777777</v>
      </c>
      <c r="P2028" s="33">
        <v>7669.3777777777777</v>
      </c>
      <c r="Q2028" s="33">
        <v>7669.3777777777777</v>
      </c>
      <c r="R2028" s="33">
        <v>7669.3777777777777</v>
      </c>
      <c r="S2028" s="33">
        <v>7669.3777777777777</v>
      </c>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v>12782.300000000001</v>
      </c>
      <c r="D2030" s="33">
        <v>12782.300000000001</v>
      </c>
      <c r="E2030" s="33">
        <v>12782.300000000001</v>
      </c>
      <c r="F2030" s="33">
        <v>12782.300000000001</v>
      </c>
      <c r="G2030" s="33">
        <v>12782.300000000001</v>
      </c>
      <c r="H2030" s="33">
        <v>12782.300000000001</v>
      </c>
      <c r="I2030" s="33">
        <v>12782.300000000001</v>
      </c>
      <c r="J2030" s="33">
        <v>12782.300000000001</v>
      </c>
      <c r="K2030" s="33">
        <v>12782.300000000001</v>
      </c>
      <c r="L2030" s="33">
        <v>12782.300000000001</v>
      </c>
      <c r="M2030" s="33">
        <v>12782.300000000001</v>
      </c>
      <c r="N2030" s="33">
        <v>12782.300000000001</v>
      </c>
      <c r="O2030" s="33">
        <v>12782.300000000001</v>
      </c>
      <c r="P2030" s="33">
        <v>12782.300000000001</v>
      </c>
      <c r="Q2030" s="33">
        <v>12782.300000000001</v>
      </c>
      <c r="R2030" s="33">
        <v>12782.300000000001</v>
      </c>
      <c r="S2030" s="33">
        <v>12782.300000000001</v>
      </c>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26587.177777777779</v>
      </c>
      <c r="D2091" s="7">
        <f>SUM(D2013:D2090)</f>
        <v>26587.177777777779</v>
      </c>
      <c r="E2091" s="7">
        <f>SUM(E2012:E2090)</f>
        <v>26587.177777777779</v>
      </c>
      <c r="F2091" s="7">
        <f>SUM(F2011:F2090)</f>
        <v>26587.177777777779</v>
      </c>
      <c r="G2091" s="7">
        <f>SUM(G2010:G2090)</f>
        <v>26587.177777777779</v>
      </c>
      <c r="H2091" s="7">
        <f>SUM(H2004:H2090)</f>
        <v>26587.177777777779</v>
      </c>
      <c r="I2091" s="7">
        <f>SUM(I2004:I2090)</f>
        <v>26587.177777777779</v>
      </c>
      <c r="J2091" s="7">
        <f t="shared" ref="J2091" si="41">SUM(J2004:J2090)</f>
        <v>26587.177777777779</v>
      </c>
      <c r="K2091" s="7">
        <f>SUM(K2004:K2090)</f>
        <v>26587.177777777779</v>
      </c>
      <c r="L2091" s="7">
        <f t="shared" ref="L2091" si="42">SUM(L2004:L2090)</f>
        <v>26587.177777777779</v>
      </c>
      <c r="M2091" s="7">
        <f>SUM(M2004:M2090)</f>
        <v>26587.177777777779</v>
      </c>
      <c r="N2091" s="10">
        <f>SUM(N1999:N2090)</f>
        <v>26587.177777777779</v>
      </c>
      <c r="O2091" s="10">
        <f>SUM(O1999:O2090)</f>
        <v>26587.177777777779</v>
      </c>
      <c r="P2091" s="10">
        <f>SUM(P1999:P2090)</f>
        <v>26587.177777777779</v>
      </c>
      <c r="Q2091" s="10">
        <f>SUM(Q1999:Q2090)</f>
        <v>26587.177777777779</v>
      </c>
      <c r="R2091" s="10">
        <f>SUM(R1998:R2090)</f>
        <v>26587.177777777779</v>
      </c>
      <c r="S2091" s="10">
        <f>SUM(S1998:S2090)</f>
        <v>26587.177777777779</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3">SUM(J2099:J2185)</f>
        <v>0</v>
      </c>
      <c r="K2186" s="7">
        <f>SUM(K2099:K2185)</f>
        <v>0</v>
      </c>
      <c r="L2186" s="7">
        <f t="shared" ref="L2186" si="44">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5">SUM(J2194:J2280)</f>
        <v>0</v>
      </c>
      <c r="K2281" s="7">
        <f>SUM(K2194:K2280)</f>
        <v>0</v>
      </c>
      <c r="L2281" s="7">
        <f t="shared" ref="L2281" si="46">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v>54363.122222222228</v>
      </c>
      <c r="D2305" s="33">
        <v>54363.122222222228</v>
      </c>
      <c r="E2305" s="33">
        <v>54363.122222222228</v>
      </c>
      <c r="F2305" s="33">
        <v>54363.122222222228</v>
      </c>
      <c r="G2305" s="33">
        <v>54363.122222222228</v>
      </c>
      <c r="H2305" s="33">
        <v>54363.122222222228</v>
      </c>
      <c r="I2305" s="33">
        <v>54363.122222222228</v>
      </c>
      <c r="J2305" s="33">
        <v>54363.122222222228</v>
      </c>
      <c r="K2305" s="33">
        <v>54363.122222222228</v>
      </c>
      <c r="L2305" s="33">
        <v>54363.122222222228</v>
      </c>
      <c r="M2305" s="33">
        <v>54363.122222222228</v>
      </c>
      <c r="N2305" s="33">
        <v>54363.122222222228</v>
      </c>
      <c r="O2305" s="33">
        <v>54363.122222222228</v>
      </c>
      <c r="P2305" s="33">
        <v>54363.122222222228</v>
      </c>
      <c r="Q2305" s="33">
        <v>54363.122222222228</v>
      </c>
      <c r="R2305" s="33">
        <v>54363.122222222228</v>
      </c>
      <c r="S2305" s="33">
        <v>54363.122222222228</v>
      </c>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v>76693.777777777766</v>
      </c>
      <c r="D2323" s="33">
        <v>76693.777777777766</v>
      </c>
      <c r="E2323" s="33">
        <v>76693.777777777766</v>
      </c>
      <c r="F2323" s="33">
        <v>76693.777777777766</v>
      </c>
      <c r="G2323" s="33">
        <v>76693.777777777766</v>
      </c>
      <c r="H2323" s="33">
        <v>76693.777777777766</v>
      </c>
      <c r="I2323" s="33">
        <v>76693.777777777766</v>
      </c>
      <c r="J2323" s="33">
        <v>76693.777777777766</v>
      </c>
      <c r="K2323" s="33">
        <v>76693.777777777766</v>
      </c>
      <c r="L2323" s="33">
        <v>76693.777777777766</v>
      </c>
      <c r="M2323" s="33">
        <v>76693.777777777766</v>
      </c>
      <c r="N2323" s="33">
        <v>76693.777777777766</v>
      </c>
      <c r="O2323" s="33">
        <v>76693.777777777766</v>
      </c>
      <c r="P2323" s="33">
        <v>76693.777777777766</v>
      </c>
      <c r="Q2323" s="33">
        <v>76693.777777777766</v>
      </c>
      <c r="R2323" s="33">
        <v>76693.777777777766</v>
      </c>
      <c r="S2323" s="33">
        <v>76693.777777777766</v>
      </c>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131056.9</v>
      </c>
      <c r="D2376" s="7">
        <f>SUM(D2298:D2375)</f>
        <v>131056.9</v>
      </c>
      <c r="E2376" s="7">
        <f>SUM(E2297:E2375)</f>
        <v>131056.9</v>
      </c>
      <c r="F2376" s="7">
        <f>SUM(F2296:F2375)</f>
        <v>131056.9</v>
      </c>
      <c r="G2376" s="7">
        <f>SUM(G2295:G2375)</f>
        <v>131056.9</v>
      </c>
      <c r="H2376" s="7">
        <f>SUM(H2289:H2375)</f>
        <v>131056.9</v>
      </c>
      <c r="I2376" s="7">
        <f>SUM(I2289:I2375)</f>
        <v>131056.9</v>
      </c>
      <c r="J2376" s="7">
        <f t="shared" ref="J2376" si="47">SUM(J2289:J2375)</f>
        <v>131056.9</v>
      </c>
      <c r="K2376" s="7">
        <f>SUM(K2289:K2375)</f>
        <v>131056.9</v>
      </c>
      <c r="L2376" s="7">
        <f t="shared" ref="L2376" si="48">SUM(L2289:L2375)</f>
        <v>131056.9</v>
      </c>
      <c r="M2376" s="7">
        <f>SUM(M2289:M2375)</f>
        <v>131056.9</v>
      </c>
      <c r="N2376" s="10">
        <f>SUM(N2284:N2375)</f>
        <v>131056.9</v>
      </c>
      <c r="O2376" s="10">
        <f>SUM(O2284:O2375)</f>
        <v>131056.9</v>
      </c>
      <c r="P2376" s="10">
        <f>SUM(P2284:P2375)</f>
        <v>131056.9</v>
      </c>
      <c r="Q2376" s="10">
        <f>SUM(Q2284:Q2375)</f>
        <v>131056.9</v>
      </c>
      <c r="R2376" s="10">
        <f>SUM(R2283:R2375)</f>
        <v>131056.9</v>
      </c>
      <c r="S2376" s="10">
        <f>SUM(S2283:S2375)</f>
        <v>131056.9</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9">SUM(J2384:J2470)</f>
        <v>0</v>
      </c>
      <c r="K2471" s="7">
        <f>SUM(K2384:K2470)</f>
        <v>0</v>
      </c>
      <c r="L2471" s="7">
        <f t="shared" ref="L2471" si="5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51">SUM(J2479:J2565)</f>
        <v>0</v>
      </c>
      <c r="K2566" s="7">
        <f>SUM(K2479:K2565)</f>
        <v>0</v>
      </c>
      <c r="L2566" s="7">
        <f t="shared" ref="L2566" si="52">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3">SUM(J2574:J2660)</f>
        <v>0</v>
      </c>
      <c r="K2661" s="7">
        <f>SUM(K2574:K2660)</f>
        <v>0</v>
      </c>
      <c r="L2661" s="7">
        <f t="shared" ref="L2661" si="54">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5">SUM(J2669:J2755)</f>
        <v>0</v>
      </c>
      <c r="K2756" s="7">
        <f>SUM(K2669:K2755)</f>
        <v>0</v>
      </c>
      <c r="L2756" s="7">
        <f t="shared" ref="L2756" si="56">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7">SUM(J2764:J2850)</f>
        <v>0</v>
      </c>
      <c r="K2851" s="7">
        <f>SUM(K2764:K2850)</f>
        <v>0</v>
      </c>
      <c r="L2851" s="7">
        <f t="shared" ref="L2851" si="58">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9">SUM(J2859:J2945)</f>
        <v>0</v>
      </c>
      <c r="K2946" s="7">
        <f>SUM(K2859:K2945)</f>
        <v>0</v>
      </c>
      <c r="L2946" s="7">
        <f t="shared" ref="L2946" si="6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61">SUM(J2954:J3040)</f>
        <v>0</v>
      </c>
      <c r="K3041" s="10">
        <f>SUM(K2954:K3040)</f>
        <v>0</v>
      </c>
      <c r="L3041" s="10">
        <f t="shared" ref="L3041" si="62">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3">SUM(J3049:J3135)</f>
        <v>0</v>
      </c>
      <c r="K3136" s="10">
        <f>SUM(K3049:K3135)</f>
        <v>0</v>
      </c>
      <c r="L3136" s="10">
        <f t="shared" ref="L3136" si="64">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5">SUM(J3144:J3230)</f>
        <v>0</v>
      </c>
      <c r="K3231" s="10">
        <f>SUM(K3144:K3230)</f>
        <v>0</v>
      </c>
      <c r="L3231" s="10">
        <f t="shared" ref="L3231" si="66">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7">SUM(J3239:J3325)</f>
        <v>0</v>
      </c>
      <c r="K3326" s="10">
        <f>SUM(K3239:K3325)</f>
        <v>0</v>
      </c>
      <c r="L3326" s="10">
        <f t="shared" ref="L3326" si="68">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9">SUM(J3334:J3420)</f>
        <v>0</v>
      </c>
      <c r="K3421" s="10">
        <f>SUM(K3334:K3420)</f>
        <v>0</v>
      </c>
      <c r="L3421" s="10">
        <f t="shared" ref="L3421" si="7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1">SUM(J3429:J3515)</f>
        <v>0</v>
      </c>
      <c r="K3516" s="10">
        <f>SUM(K3429:K3515)</f>
        <v>0</v>
      </c>
      <c r="L3516" s="10">
        <f t="shared" ref="L3516" si="72">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3">SUM(J3524:J3610)</f>
        <v>0</v>
      </c>
      <c r="K3611" s="10">
        <f>SUM(K3524:K3610)</f>
        <v>0</v>
      </c>
      <c r="L3611" s="10">
        <f t="shared" ref="L3611" si="74">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5">SUM(J3619:J3705)</f>
        <v>0</v>
      </c>
      <c r="K3706" s="10">
        <f>SUM(K3619:K3705)</f>
        <v>0</v>
      </c>
      <c r="L3706" s="10">
        <f t="shared" ref="L3706" si="76">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2024-08-09T05:50:20Z</dcterms:modified>
</cp:coreProperties>
</file>